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crodriguez_cnd_org_uy/Documents/ARCHIVOS TRABAJO CARLOS/MINISTERIO DEL INTERIOR/PARA PUBLICAR/PAQUETE 2- LLAMADO 2-2024/SECCION 3/"/>
    </mc:Choice>
  </mc:AlternateContent>
  <xr:revisionPtr revIDLastSave="171" documentId="8_{BBB4E5BC-48A1-41CF-84C4-8EDF76D2C54B}" xr6:coauthVersionLast="47" xr6:coauthVersionMax="47" xr10:uidLastSave="{F09FBD9E-A5B6-46A9-BB7A-D9D163125593}"/>
  <bookViews>
    <workbookView xWindow="-120" yWindow="-120" windowWidth="29040" windowHeight="15840" xr2:uid="{00000000-000D-0000-FFFF-FFFF00000000}"/>
  </bookViews>
  <sheets>
    <sheet name="RUBRADO Obras edilicias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0" i="5" l="1"/>
  <c r="G146" i="5"/>
  <c r="G73" i="5"/>
  <c r="G42" i="5"/>
  <c r="F172" i="5"/>
  <c r="F173" i="5"/>
  <c r="F167" i="5"/>
  <c r="F156" i="5"/>
  <c r="G154" i="5" s="1"/>
  <c r="F157" i="5"/>
  <c r="F158" i="5"/>
  <c r="F159" i="5"/>
  <c r="F160" i="5"/>
  <c r="F161" i="5"/>
  <c r="F162" i="5"/>
  <c r="F130" i="5"/>
  <c r="G128" i="5" s="1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11" i="5"/>
  <c r="F112" i="5"/>
  <c r="F113" i="5"/>
  <c r="F114" i="5"/>
  <c r="F115" i="5"/>
  <c r="F116" i="5"/>
  <c r="G108" i="5" s="1"/>
  <c r="F117" i="5"/>
  <c r="F118" i="5"/>
  <c r="F119" i="5"/>
  <c r="F120" i="5"/>
  <c r="F121" i="5"/>
  <c r="F122" i="5"/>
  <c r="F123" i="5"/>
  <c r="F124" i="5"/>
  <c r="F81" i="5"/>
  <c r="G78" i="5" s="1"/>
  <c r="F82" i="5"/>
  <c r="F83" i="5"/>
  <c r="F84" i="5"/>
  <c r="F86" i="5"/>
  <c r="F87" i="5"/>
  <c r="F88" i="5"/>
  <c r="F89" i="5"/>
  <c r="F90" i="5"/>
  <c r="F91" i="5"/>
  <c r="F92" i="5"/>
  <c r="F93" i="5"/>
  <c r="F94" i="5"/>
  <c r="F80" i="5"/>
  <c r="F96" i="5"/>
  <c r="F97" i="5"/>
  <c r="F98" i="5"/>
  <c r="F99" i="5"/>
  <c r="F100" i="5"/>
  <c r="F101" i="5"/>
  <c r="F102" i="5"/>
  <c r="F103" i="5"/>
  <c r="F104" i="5"/>
  <c r="F105" i="5"/>
  <c r="F106" i="5"/>
  <c r="F152" i="5"/>
  <c r="F148" i="5"/>
  <c r="F110" i="5"/>
  <c r="F125" i="5"/>
  <c r="F75" i="5"/>
  <c r="F76" i="5"/>
  <c r="F65" i="5"/>
  <c r="G62" i="5" s="1"/>
  <c r="F66" i="5"/>
  <c r="F67" i="5"/>
  <c r="F68" i="5"/>
  <c r="F69" i="5"/>
  <c r="F64" i="5"/>
  <c r="F70" i="5"/>
  <c r="F71" i="5"/>
  <c r="F51" i="5"/>
  <c r="F52" i="5"/>
  <c r="F53" i="5"/>
  <c r="F54" i="5"/>
  <c r="F55" i="5"/>
  <c r="F56" i="5"/>
  <c r="F57" i="5"/>
  <c r="F58" i="5"/>
  <c r="F59" i="5"/>
  <c r="F60" i="5"/>
  <c r="F40" i="5"/>
  <c r="F29" i="5"/>
  <c r="F30" i="5"/>
  <c r="F24" i="5"/>
  <c r="F126" i="5"/>
  <c r="F45" i="5"/>
  <c r="F46" i="5"/>
  <c r="F39" i="5"/>
  <c r="G37" i="5" s="1"/>
  <c r="F175" i="5"/>
  <c r="F166" i="5"/>
  <c r="G164" i="5" s="1"/>
  <c r="F168" i="5"/>
  <c r="F50" i="5"/>
  <c r="G48" i="5" s="1"/>
  <c r="F44" i="5"/>
  <c r="F34" i="5"/>
  <c r="G32" i="5" s="1"/>
  <c r="F35" i="5"/>
  <c r="F28" i="5"/>
  <c r="G26" i="5" s="1"/>
  <c r="F21" i="5"/>
  <c r="F22" i="5"/>
  <c r="F23" i="5"/>
  <c r="F19" i="5"/>
  <c r="F174" i="5"/>
  <c r="G170" i="5" s="1"/>
  <c r="F20" i="5" l="1"/>
  <c r="G17" i="5" s="1"/>
  <c r="G177" i="5" s="1"/>
  <c r="H167" i="5" l="1"/>
  <c r="H172" i="5"/>
  <c r="I170" i="5" s="1"/>
  <c r="H173" i="5"/>
  <c r="H156" i="5"/>
  <c r="I154" i="5" s="1"/>
  <c r="H161" i="5"/>
  <c r="H160" i="5"/>
  <c r="H157" i="5"/>
  <c r="H159" i="5"/>
  <c r="H158" i="5"/>
  <c r="H162" i="5"/>
  <c r="H133" i="5"/>
  <c r="H137" i="5"/>
  <c r="H141" i="5"/>
  <c r="H130" i="5"/>
  <c r="I128" i="5" s="1"/>
  <c r="H134" i="5"/>
  <c r="H138" i="5"/>
  <c r="H142" i="5"/>
  <c r="H131" i="5"/>
  <c r="H135" i="5"/>
  <c r="H139" i="5"/>
  <c r="H143" i="5"/>
  <c r="H144" i="5"/>
  <c r="H136" i="5"/>
  <c r="H140" i="5"/>
  <c r="H132" i="5"/>
  <c r="H113" i="5"/>
  <c r="H117" i="5"/>
  <c r="H121" i="5"/>
  <c r="H114" i="5"/>
  <c r="H118" i="5"/>
  <c r="H122" i="5"/>
  <c r="H111" i="5"/>
  <c r="H115" i="5"/>
  <c r="H119" i="5"/>
  <c r="H123" i="5"/>
  <c r="H112" i="5"/>
  <c r="H116" i="5"/>
  <c r="H120" i="5"/>
  <c r="H124" i="5"/>
  <c r="H81" i="5"/>
  <c r="H89" i="5"/>
  <c r="H93" i="5"/>
  <c r="H82" i="5"/>
  <c r="H86" i="5"/>
  <c r="H90" i="5"/>
  <c r="H94" i="5"/>
  <c r="H83" i="5"/>
  <c r="H87" i="5"/>
  <c r="H91" i="5"/>
  <c r="H84" i="5"/>
  <c r="H88" i="5"/>
  <c r="H92" i="5"/>
  <c r="H97" i="5"/>
  <c r="H96" i="5"/>
  <c r="H100" i="5"/>
  <c r="H104" i="5"/>
  <c r="H80" i="5"/>
  <c r="I78" i="5" s="1"/>
  <c r="H101" i="5"/>
  <c r="H105" i="5"/>
  <c r="H98" i="5"/>
  <c r="H102" i="5"/>
  <c r="H106" i="5"/>
  <c r="H103" i="5"/>
  <c r="H99" i="5"/>
  <c r="H71" i="5"/>
  <c r="H56" i="5"/>
  <c r="H29" i="5"/>
  <c r="H34" i="5"/>
  <c r="I32" i="5" s="1"/>
  <c r="H35" i="5"/>
  <c r="H76" i="5"/>
  <c r="H68" i="5"/>
  <c r="H70" i="5"/>
  <c r="H67" i="5"/>
  <c r="H52" i="5"/>
  <c r="H50" i="5"/>
  <c r="I48" i="5" s="1"/>
  <c r="H40" i="5"/>
  <c r="H168" i="5"/>
  <c r="H24" i="5"/>
  <c r="H46" i="5"/>
  <c r="H51" i="5"/>
  <c r="H66" i="5"/>
  <c r="H45" i="5"/>
  <c r="H58" i="5"/>
  <c r="H20" i="5"/>
  <c r="H44" i="5"/>
  <c r="I42" i="5" s="1"/>
  <c r="H166" i="5"/>
  <c r="I164" i="5" s="1"/>
  <c r="H39" i="5"/>
  <c r="I37" i="5" s="1"/>
  <c r="H59" i="5"/>
  <c r="H21" i="5"/>
  <c r="H57" i="5"/>
  <c r="H54" i="5"/>
  <c r="H19" i="5"/>
  <c r="I17" i="5" s="1"/>
  <c r="I177" i="5" s="1"/>
  <c r="H64" i="5"/>
  <c r="I62" i="5" s="1"/>
  <c r="H60" i="5"/>
  <c r="H55" i="5"/>
  <c r="H126" i="5"/>
  <c r="H125" i="5"/>
  <c r="H175" i="5"/>
  <c r="H69" i="5"/>
  <c r="H110" i="5"/>
  <c r="I108" i="5" s="1"/>
  <c r="H148" i="5"/>
  <c r="I146" i="5" s="1"/>
  <c r="H23" i="5"/>
  <c r="H152" i="5"/>
  <c r="I150" i="5" s="1"/>
  <c r="H53" i="5"/>
  <c r="H65" i="5"/>
  <c r="H28" i="5"/>
  <c r="I26" i="5" s="1"/>
  <c r="H174" i="5"/>
  <c r="H22" i="5"/>
  <c r="H30" i="5"/>
  <c r="H75" i="5"/>
  <c r="I73" i="5" s="1"/>
</calcChain>
</file>

<file path=xl/sharedStrings.xml><?xml version="1.0" encoding="utf-8"?>
<sst xmlns="http://schemas.openxmlformats.org/spreadsheetml/2006/main" count="364" uniqueCount="258">
  <si>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</si>
  <si>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</si>
  <si>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</si>
  <si>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</si>
  <si>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</si>
  <si>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</si>
  <si>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</si>
  <si>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</si>
  <si>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</si>
  <si>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</si>
  <si>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</si>
  <si>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global</t>
  </si>
  <si>
    <t>Cartel de obra</t>
  </si>
  <si>
    <t>unidad</t>
  </si>
  <si>
    <t>m2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</si>
  <si>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</si>
  <si>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</si>
  <si>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 xml:space="preserve">      Implantación y replanteo  </t>
  </si>
  <si>
    <t>Proyecto Ejecutivo</t>
  </si>
  <si>
    <t>Construcciones Provisorias</t>
  </si>
  <si>
    <t xml:space="preserve">mes </t>
  </si>
  <si>
    <t xml:space="preserve">      Estructuras</t>
  </si>
  <si>
    <t>Cateos</t>
  </si>
  <si>
    <t>Paramentos</t>
  </si>
  <si>
    <t>m lineal</t>
  </si>
  <si>
    <t>Replanteo general</t>
  </si>
  <si>
    <t>Armado de andamios</t>
  </si>
  <si>
    <t>Medidas seguridad – señalizaciones, vallado</t>
  </si>
  <si>
    <t xml:space="preserve">      Demoliciones</t>
  </si>
  <si>
    <t>Demolición manual de muros</t>
  </si>
  <si>
    <t>Tratamiento de hierro en estructura H.A</t>
  </si>
  <si>
    <t>M2 interior interior</t>
  </si>
  <si>
    <t xml:space="preserve">OBRA: SECCIONAL 16° MONTEVIDEO </t>
  </si>
  <si>
    <t>Retiro de instalaciones en desuso</t>
  </si>
  <si>
    <t>Demolición de armarios</t>
  </si>
  <si>
    <t>M1 interior exterior</t>
  </si>
  <si>
    <t>Revoques</t>
  </si>
  <si>
    <t>Revoque interior</t>
  </si>
  <si>
    <t>Revoques exteriores (con hidrófugo)</t>
  </si>
  <si>
    <t>Reparación de grietas y fisuras</t>
  </si>
  <si>
    <t>Acabados</t>
  </si>
  <si>
    <t>Revestimiento yeso</t>
  </si>
  <si>
    <t>Revestimiento madera</t>
  </si>
  <si>
    <t>Revestimiento cerámico</t>
  </si>
  <si>
    <t>Baldosa vinílica 60x60</t>
  </si>
  <si>
    <t>Baldosa monolítica 30x30</t>
  </si>
  <si>
    <t>Pulido y plastificado sobre parquet</t>
  </si>
  <si>
    <t>Porcelanato monocapa</t>
  </si>
  <si>
    <t>Hormigón llaneado</t>
  </si>
  <si>
    <t>Guardasillas</t>
  </si>
  <si>
    <t>Cielorraso fibramineral</t>
  </si>
  <si>
    <t>Zocalo de poliestireno</t>
  </si>
  <si>
    <t>Cubierta</t>
  </si>
  <si>
    <t>Limpieza de azotea y/o retiro de membrana</t>
  </si>
  <si>
    <t>Alisado y pendiente de azotea</t>
  </si>
  <si>
    <t>Imprimación</t>
  </si>
  <si>
    <t>Membrana Geotextil UNIT</t>
  </si>
  <si>
    <t>Membrana Mineralizada (caminería)</t>
  </si>
  <si>
    <t>Impermeabilización en pretiles y gargantas de azotea</t>
  </si>
  <si>
    <t>Pintura acrílica sobre Geotextil (2manos)</t>
  </si>
  <si>
    <t>Prueba de estanqueidad</t>
  </si>
  <si>
    <t>Marmolería</t>
  </si>
  <si>
    <t>Granito</t>
  </si>
  <si>
    <t>Entrepuerta de granito</t>
  </si>
  <si>
    <t>Carpintería</t>
  </si>
  <si>
    <t>Reparación de claraboyas</t>
  </si>
  <si>
    <t>Retiro de abertura existente</t>
  </si>
  <si>
    <t>Reparación de aberturas existentes</t>
  </si>
  <si>
    <t>Reparación de lockers</t>
  </si>
  <si>
    <t>Cenefa y barrotes de cortina</t>
  </si>
  <si>
    <t>Carpintería de Aluminio</t>
  </si>
  <si>
    <t>Al01</t>
  </si>
  <si>
    <t>Al02</t>
  </si>
  <si>
    <t>Al03</t>
  </si>
  <si>
    <t>Al04</t>
  </si>
  <si>
    <t>Al05</t>
  </si>
  <si>
    <t>Al06</t>
  </si>
  <si>
    <t>Al07</t>
  </si>
  <si>
    <t>Al08</t>
  </si>
  <si>
    <t>Al09</t>
  </si>
  <si>
    <t>Carpintería de Hierro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</si>
  <si>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</si>
  <si>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</si>
  <si>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</si>
  <si>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</si>
  <si>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</si>
  <si>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</si>
  <si>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</si>
  <si>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</si>
  <si>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</si>
  <si>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</si>
  <si>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</si>
  <si>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Instalación Eléctrica</t>
  </si>
  <si>
    <t>Adecuación de instalaciones existentes</t>
  </si>
  <si>
    <t>Canalizaciones aparentes</t>
  </si>
  <si>
    <t>Enhebrado</t>
  </si>
  <si>
    <t>Bandeja portacable</t>
  </si>
  <si>
    <t>Tablero general</t>
  </si>
  <si>
    <t>Conexiones a subtableros</t>
  </si>
  <si>
    <t>Luminarias L1</t>
  </si>
  <si>
    <t>Luminarias L3</t>
  </si>
  <si>
    <t>Luminarias L4</t>
  </si>
  <si>
    <t>Luminarias L6</t>
  </si>
  <si>
    <t>Puesta a tierra</t>
  </si>
  <si>
    <t>Puestas fuerza motríz</t>
  </si>
  <si>
    <t>Puestas iluminación</t>
  </si>
  <si>
    <t>Valor medio de una puesta</t>
  </si>
  <si>
    <t>Puestas Aire Acondicionado</t>
  </si>
  <si>
    <t>Acondicionamiento de sistema de ventilación existente</t>
  </si>
  <si>
    <t>Protección atmosférica</t>
  </si>
  <si>
    <t>Instalación Sanitaria</t>
  </si>
  <si>
    <t>Red sanitaria de abastecimiento</t>
  </si>
  <si>
    <t>Termotanque 20lts</t>
  </si>
  <si>
    <t>Acondicionamiento pileta de cocina</t>
  </si>
  <si>
    <t>Grifería monocomando pico alto para cocina</t>
  </si>
  <si>
    <t>Grifería de ducha</t>
  </si>
  <si>
    <t>Cisterna exterior</t>
  </si>
  <si>
    <t>Red sanitaria de evacuación</t>
  </si>
  <si>
    <t>Limpieza y desobstrucción de red</t>
  </si>
  <si>
    <t>Acondicionamiento cámara existente</t>
  </si>
  <si>
    <t>Cámara sanitaria 60x60</t>
  </si>
  <si>
    <t>Grasera</t>
  </si>
  <si>
    <t>Inodoro con mochila</t>
  </si>
  <si>
    <t>Pack sanitario</t>
  </si>
  <si>
    <t>Protección contra incendio</t>
  </si>
  <si>
    <t>Instalaciones de prevención y combate de incendios</t>
  </si>
  <si>
    <t>Instalación de aire</t>
  </si>
  <si>
    <t>Previsión de conexión AA</t>
  </si>
  <si>
    <t>Pinturas</t>
  </si>
  <si>
    <t>Preparación de superficies</t>
  </si>
  <si>
    <t>Pintura epoxi</t>
  </si>
  <si>
    <t xml:space="preserve">Pintura interior </t>
  </si>
  <si>
    <t xml:space="preserve">Pintura cielorrasos </t>
  </si>
  <si>
    <t xml:space="preserve">Pintura exterior </t>
  </si>
  <si>
    <t>Pintura pisos</t>
  </si>
  <si>
    <t>Pintura sobre metales y madera</t>
  </si>
  <si>
    <t>Varios</t>
  </si>
  <si>
    <t>Suministro y colocación de vinilos</t>
  </si>
  <si>
    <t>Limpieza y acondicionamiento de revestimientos</t>
  </si>
  <si>
    <t>Limpieza de obra – periódica y final</t>
  </si>
  <si>
    <t>Costos generales de obra</t>
  </si>
  <si>
    <t>Capatacía de la obra</t>
  </si>
  <si>
    <t>Personal técnico afectado de la obra</t>
  </si>
  <si>
    <t>Personal profesional afectado a la obra</t>
  </si>
  <si>
    <t>Gastos administrativos afectados a la obra</t>
  </si>
  <si>
    <t>0.1</t>
  </si>
  <si>
    <t>0.2</t>
  </si>
  <si>
    <t>0.3</t>
  </si>
  <si>
    <t>0.4</t>
  </si>
  <si>
    <t>0.5</t>
  </si>
  <si>
    <t>0.6</t>
  </si>
  <si>
    <t>1.1</t>
  </si>
  <si>
    <t>1.2</t>
  </si>
  <si>
    <t>1.3</t>
  </si>
  <si>
    <t>2.1</t>
  </si>
  <si>
    <t>2.2</t>
  </si>
  <si>
    <t>3.1</t>
  </si>
  <si>
    <t>3.2</t>
  </si>
  <si>
    <t>4.1</t>
  </si>
  <si>
    <t>4.2</t>
  </si>
  <si>
    <t>4.3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</si>
  <si>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</si>
  <si>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</si>
  <si>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</si>
  <si>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</si>
  <si>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</si>
  <si>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</si>
  <si>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</si>
  <si>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</si>
  <si>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</si>
  <si>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</si>
  <si>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</si>
  <si>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6.1</t>
  </si>
  <si>
    <t>6.2</t>
  </si>
  <si>
    <t>6.3</t>
  </si>
  <si>
    <t>6.4</t>
  </si>
  <si>
    <t>6.5</t>
  </si>
  <si>
    <t>6.6</t>
  </si>
  <si>
    <t>6.7</t>
  </si>
  <si>
    <t>6.8</t>
  </si>
  <si>
    <t>7.1</t>
  </si>
  <si>
    <t>7.2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</si>
  <si>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</si>
  <si>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</si>
  <si>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</si>
  <si>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</si>
  <si>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</si>
  <si>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</si>
  <si>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</si>
  <si>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</si>
  <si>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</si>
  <si>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</si>
  <si>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</si>
  <si>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</si>
  <si>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</si>
  <si>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</si>
  <si>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</si>
  <si>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</si>
  <si>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</si>
  <si>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</si>
  <si>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</si>
  <si>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</si>
  <si>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</si>
  <si>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</si>
  <si>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</si>
  <si>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</si>
  <si>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</si>
  <si>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</si>
  <si>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</si>
  <si>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</si>
  <si>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</si>
  <si>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</si>
  <si>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</si>
  <si>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</si>
  <si>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</si>
  <si>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</si>
  <si>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</si>
  <si>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</si>
  <si>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</si>
  <si>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</si>
  <si>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</si>
  <si>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</si>
  <si>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</si>
  <si>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</si>
  <si>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10.1</t>
  </si>
  <si>
    <t>10.2</t>
  </si>
  <si>
    <t>10.3</t>
  </si>
  <si>
    <t>Termotanque 45lts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</si>
  <si>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</si>
  <si>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</si>
  <si>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</si>
  <si>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</si>
  <si>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</si>
  <si>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</si>
  <si>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</si>
  <si>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</si>
  <si>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</si>
  <si>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</si>
  <si>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</si>
  <si>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</si>
  <si>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Grifería para lavatorio con temporizador</t>
  </si>
  <si>
    <t>11.1</t>
  </si>
  <si>
    <t>12.1</t>
  </si>
  <si>
    <t>13.1</t>
  </si>
  <si>
    <t>13.2</t>
  </si>
  <si>
    <t>13.3</t>
  </si>
  <si>
    <t>13.4</t>
  </si>
  <si>
    <t>13.5</t>
  </si>
  <si>
    <t>13.6</t>
  </si>
  <si>
    <t>13.7</t>
  </si>
  <si>
    <t>14.1</t>
  </si>
  <si>
    <t>14.2</t>
  </si>
  <si>
    <t>14.3</t>
  </si>
  <si>
    <t>15.1</t>
  </si>
  <si>
    <t>15.2</t>
  </si>
  <si>
    <t>15.3</t>
  </si>
  <si>
    <t>15.4</t>
  </si>
  <si>
    <t>LLAMADO Nº 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</si>
</sst>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C0A]\ #,##0.00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</fonts>
  <fills count="2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52">
    <xf numFmtId="0" fontId="0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5" fillId="7" borderId="0" applyNumberFormat="0" applyBorder="0" applyAlignment="0" applyProtection="0"/>
    <xf numFmtId="0" fontId="26" fillId="19" borderId="15" applyNumberFormat="0" applyAlignment="0" applyProtection="0"/>
    <xf numFmtId="0" fontId="27" fillId="0" borderId="16" applyNumberFormat="0" applyFill="0" applyAlignment="0" applyProtection="0"/>
    <xf numFmtId="0" fontId="28" fillId="20" borderId="17" applyNumberFormat="0" applyAlignment="0" applyProtection="0"/>
    <xf numFmtId="0" fontId="29" fillId="0" borderId="0" applyNumberFormat="0" applyFill="0" applyBorder="0" applyAlignment="0" applyProtection="0"/>
    <xf numFmtId="0" fontId="30" fillId="10" borderId="17" applyNumberFormat="0" applyAlignment="0" applyProtection="0"/>
    <xf numFmtId="0" fontId="31" fillId="6" borderId="0" applyNumberFormat="0" applyBorder="0" applyAlignment="0" applyProtection="0"/>
    <xf numFmtId="0" fontId="32" fillId="21" borderId="0" applyNumberFormat="0" applyBorder="0" applyAlignment="0" applyProtection="0"/>
    <xf numFmtId="0" fontId="3" fillId="22" borderId="18" applyNumberFormat="0" applyAlignment="0" applyProtection="0"/>
    <xf numFmtId="0" fontId="33" fillId="20" borderId="19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20" applyNumberFormat="0" applyFill="0" applyAlignment="0" applyProtection="0"/>
    <xf numFmtId="0" fontId="37" fillId="0" borderId="21" applyNumberFormat="0" applyFill="0" applyAlignment="0" applyProtection="0"/>
    <xf numFmtId="0" fontId="38" fillId="0" borderId="22" applyNumberFormat="0" applyFill="0" applyAlignment="0" applyProtection="0"/>
    <xf numFmtId="0" fontId="29" fillId="0" borderId="23" applyNumberFormat="0" applyFill="0" applyAlignment="0" applyProtection="0"/>
    <xf numFmtId="0" fontId="39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26" borderId="0" applyNumberFormat="0" applyBorder="0" applyAlignment="0" applyProtection="0"/>
  </cellStyleXfs>
  <cellXfs count="95">
    <xf numFmtId="0" fontId="0" fillId="0" borderId="0" xfId="0"/>
    <xf numFmtId="0" fontId="0" fillId="0" borderId="0" xfId="0" applyAlignment="1">
      <alignment wrapText="1"/>
    </xf>
    <xf numFmtId="0" fontId="7" fillId="0" borderId="0" xfId="0" applyFo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0" xfId="0" applyFont="1" applyProtection="1">
      <protection locked="0"/>
    </xf>
    <xf numFmtId="0" fontId="0" fillId="0" borderId="0" xfId="0" applyProtection="1">
      <protection locked="0"/>
    </xf>
    <xf numFmtId="0" fontId="7" fillId="0" borderId="4" xfId="0" applyFont="1" applyBorder="1" applyProtection="1">
      <protection locked="0"/>
    </xf>
    <xf numFmtId="0" fontId="0" fillId="0" borderId="4" xfId="0" applyBorder="1" applyProtection="1">
      <protection locked="0"/>
    </xf>
    <xf numFmtId="0" fontId="3" fillId="0" borderId="0" xfId="0" applyFont="1"/>
    <xf numFmtId="0" fontId="4" fillId="3" borderId="8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2" fillId="0" borderId="5" xfId="0" applyFont="1" applyBorder="1"/>
    <xf numFmtId="0" fontId="12" fillId="0" borderId="6" xfId="0" applyFont="1" applyBorder="1"/>
    <xf numFmtId="0" fontId="12" fillId="0" borderId="7" xfId="0" applyFont="1" applyBorder="1"/>
    <xf numFmtId="164" fontId="11" fillId="4" borderId="8" xfId="0" applyNumberFormat="1" applyFont="1" applyFill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 applyAlignment="1">
      <alignment horizontal="center"/>
    </xf>
    <xf numFmtId="0" fontId="16" fillId="0" borderId="0" xfId="0" applyFont="1" applyAlignment="1" applyProtection="1">
      <alignment vertical="top"/>
      <protection locked="0"/>
    </xf>
    <xf numFmtId="0" fontId="4" fillId="0" borderId="0" xfId="0" applyFont="1" applyAlignment="1">
      <alignment vertical="top" wrapText="1"/>
    </xf>
    <xf numFmtId="0" fontId="16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>
      <alignment horizontal="center" wrapText="1"/>
    </xf>
    <xf numFmtId="0" fontId="12" fillId="0" borderId="6" xfId="0" applyFont="1" applyBorder="1" applyAlignment="1">
      <alignment horizontal="center"/>
    </xf>
    <xf numFmtId="0" fontId="16" fillId="0" borderId="0" xfId="0" applyFont="1" applyAlignment="1">
      <alignment horizontal="right" vertical="top" wrapText="1" indent="1"/>
    </xf>
    <xf numFmtId="0" fontId="6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 vertical="center" wrapText="1"/>
    </xf>
    <xf numFmtId="10" fontId="6" fillId="2" borderId="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center" wrapText="1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2" borderId="0" xfId="0" applyFont="1" applyFill="1"/>
    <xf numFmtId="0" fontId="18" fillId="2" borderId="0" xfId="1" applyNumberFormat="1" applyFont="1" applyFill="1" applyBorder="1" applyAlignment="1" applyProtection="1">
      <alignment horizontal="center" vertical="center"/>
    </xf>
    <xf numFmtId="0" fontId="18" fillId="0" borderId="0" xfId="1" applyNumberFormat="1" applyFont="1" applyFill="1" applyBorder="1" applyAlignment="1" applyProtection="1">
      <alignment horizontal="center" vertical="center"/>
    </xf>
    <xf numFmtId="0" fontId="6" fillId="0" borderId="11" xfId="0" applyFont="1" applyBorder="1" applyAlignment="1">
      <alignment horizontal="left" wrapText="1"/>
    </xf>
    <xf numFmtId="164" fontId="6" fillId="0" borderId="11" xfId="0" applyNumberFormat="1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wrapText="1"/>
    </xf>
    <xf numFmtId="0" fontId="18" fillId="0" borderId="0" xfId="10" applyFont="1" applyAlignment="1">
      <alignment horizontal="left" vertical="top" wrapText="1"/>
    </xf>
    <xf numFmtId="0" fontId="18" fillId="0" borderId="0" xfId="10" applyFont="1" applyAlignment="1">
      <alignment horizontal="center" vertical="top" wrapText="1"/>
    </xf>
    <xf numFmtId="0" fontId="6" fillId="0" borderId="0" xfId="10" applyFont="1" applyAlignment="1">
      <alignment horizontal="left" vertical="top" wrapText="1"/>
    </xf>
    <xf numFmtId="164" fontId="18" fillId="0" borderId="0" xfId="0" applyNumberFormat="1" applyFont="1" applyAlignment="1">
      <alignment horizontal="left" vertical="center" wrapText="1"/>
    </xf>
    <xf numFmtId="2" fontId="6" fillId="4" borderId="8" xfId="0" applyNumberFormat="1" applyFont="1" applyFill="1" applyBorder="1" applyAlignment="1">
      <alignment horizontal="center" vertical="center" wrapText="1"/>
    </xf>
    <xf numFmtId="0" fontId="21" fillId="0" borderId="0" xfId="10" applyFont="1" applyAlignment="1">
      <alignment horizontal="center" vertical="center" wrapText="1"/>
    </xf>
    <xf numFmtId="2" fontId="20" fillId="0" borderId="0" xfId="10" applyNumberFormat="1" applyFont="1" applyAlignment="1">
      <alignment horizontal="center" vertical="center" shrinkToFit="1"/>
    </xf>
    <xf numFmtId="2" fontId="0" fillId="0" borderId="0" xfId="0" applyNumberForma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 wrapText="1"/>
    </xf>
    <xf numFmtId="2" fontId="18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 wrapText="1"/>
    </xf>
    <xf numFmtId="2" fontId="18" fillId="0" borderId="0" xfId="10" applyNumberFormat="1" applyFont="1" applyAlignment="1">
      <alignment horizontal="center" vertical="center" wrapText="1"/>
    </xf>
    <xf numFmtId="2" fontId="6" fillId="0" borderId="0" xfId="10" applyNumberFormat="1" applyFont="1" applyAlignment="1">
      <alignment horizontal="center" vertical="center" wrapText="1"/>
    </xf>
    <xf numFmtId="2" fontId="15" fillId="0" borderId="0" xfId="0" applyNumberFormat="1" applyFont="1" applyAlignment="1" applyProtection="1">
      <alignment vertical="center" wrapText="1"/>
      <protection locked="0"/>
    </xf>
    <xf numFmtId="2" fontId="5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16" fillId="0" borderId="0" xfId="0" applyFont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vertical="top" wrapText="1"/>
      <protection locked="0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10" fillId="4" borderId="6" xfId="0" applyNumberFormat="1" applyFont="1" applyFill="1" applyBorder="1" applyAlignment="1">
      <alignment horizontal="center" vertical="center" wrapText="1"/>
    </xf>
    <xf numFmtId="164" fontId="10" fillId="4" borderId="7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</cellXfs>
  <cellStyles count="52">
    <cellStyle name="20% - Énfasis1 2" xfId="11" xr:uid="{162CE2D9-ABD3-4101-B8B3-387961AA69C6}"/>
    <cellStyle name="20% - Énfasis2 2" xfId="12" xr:uid="{7D98548E-9692-4CDD-9029-F0F7C9F58D09}"/>
    <cellStyle name="20% - Énfasis3 2" xfId="13" xr:uid="{C6426D47-57BD-4EE2-86D4-4950A7770E4B}"/>
    <cellStyle name="20% - Énfasis4 2" xfId="14" xr:uid="{B174A35A-9D47-4316-9BA7-43E4FA2512AB}"/>
    <cellStyle name="20% - Énfasis5 2" xfId="15" xr:uid="{D1B4EF3C-09B7-4B24-8DD5-66A76BC32638}"/>
    <cellStyle name="20% - Énfasis6 2" xfId="16" xr:uid="{DC81BD78-87B7-4320-BAA1-38FFE443315B}"/>
    <cellStyle name="40% - Énfasis1 2" xfId="17" xr:uid="{C4D3862D-053A-4619-A1F3-794AC064E87D}"/>
    <cellStyle name="40% - Énfasis2 2" xfId="18" xr:uid="{DFD0FBC1-4D9A-4D38-95BA-07577338358F}"/>
    <cellStyle name="40% - Énfasis3 2" xfId="19" xr:uid="{335447B7-5C23-4BB3-8AB9-2FFE2B099E81}"/>
    <cellStyle name="40% - Énfasis4 2" xfId="20" xr:uid="{F3DAFEC5-C108-445C-A7EB-05E238BAE2A2}"/>
    <cellStyle name="40% - Énfasis5 2" xfId="21" xr:uid="{C7E38BE4-8412-4055-BC86-9469BA994B56}"/>
    <cellStyle name="40% - Énfasis6 2" xfId="22" xr:uid="{017E626F-EBC1-4393-B5F4-C6FCF6A1151E}"/>
    <cellStyle name="60% - Énfasis1 2" xfId="23" xr:uid="{D60DC119-0E1D-4238-9587-88D5C3B77E84}"/>
    <cellStyle name="60% - Énfasis2 2" xfId="24" xr:uid="{730574EE-2F46-4295-A484-35B0DB20622C}"/>
    <cellStyle name="60% - Énfasis3 2" xfId="25" xr:uid="{882A09FD-46DB-47F7-A884-BCA0E4B4CFD2}"/>
    <cellStyle name="60% - Énfasis4 2" xfId="26" xr:uid="{57FED6B1-6AF4-4790-9BD4-AC1B479E430E}"/>
    <cellStyle name="60% - Énfasis5 2" xfId="27" xr:uid="{E889B04E-DA9C-4489-B694-8E73EFF8D9E1}"/>
    <cellStyle name="60% - Énfasis6 2" xfId="28" xr:uid="{E3FE1AC1-F394-4B88-96B1-6FBFDDE2A89D}"/>
    <cellStyle name="Buena" xfId="29" xr:uid="{C2322941-C04E-4D7E-9DE9-B50D771AC6F7}"/>
    <cellStyle name="Cálculo 2" xfId="32" xr:uid="{57E09A27-DF9B-41A6-883C-C0485E88502D}"/>
    <cellStyle name="Celda de comprobación 2" xfId="30" xr:uid="{C75088EA-06C0-4985-9B8C-DFCDE6ACC16C}"/>
    <cellStyle name="Celda vinculada 2" xfId="31" xr:uid="{E3886659-C39A-4FD8-BADF-77E4CA69CA22}"/>
    <cellStyle name="Diseño" xfId="3" xr:uid="{00000000-0005-0000-0000-000000000000}"/>
    <cellStyle name="Encabezado 4 2" xfId="33" xr:uid="{6D904961-C03C-4187-AECD-A135609724EF}"/>
    <cellStyle name="Énfasis1 2" xfId="46" xr:uid="{60EA6920-9CCC-4AB0-9CC7-839E16F8E706}"/>
    <cellStyle name="Énfasis2 2" xfId="47" xr:uid="{AFA1836F-0C9A-430C-8D8A-97E2C3728C27}"/>
    <cellStyle name="Énfasis3 2" xfId="48" xr:uid="{F650845B-D376-4625-8A47-1F25DFC158EA}"/>
    <cellStyle name="Énfasis4 2" xfId="49" xr:uid="{D32A7A6A-CBA7-4591-AF85-24E2E0DF3BCD}"/>
    <cellStyle name="Énfasis5 2" xfId="50" xr:uid="{C757668E-C1D5-4627-9A7F-8ED1A626E61A}"/>
    <cellStyle name="Énfasis6 2" xfId="51" xr:uid="{1C030FA7-8144-4092-BF67-DA3BB87E4F55}"/>
    <cellStyle name="Entrada 2" xfId="34" xr:uid="{3AAA6250-6633-4A0C-A951-D76932807E91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Incorrecto 2" xfId="35" xr:uid="{C9D6A72A-35AE-40C6-819C-D804C85BB318}"/>
    <cellStyle name="Neutral 1" xfId="36" xr:uid="{7AE05F0B-BBA0-4099-9C7F-943EA18027EA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Notas 2" xfId="37" xr:uid="{F272ADC3-27D7-42CB-AA3E-37B4A93F34A5}"/>
    <cellStyle name="Porcentaje" xfId="1" builtinId="5"/>
    <cellStyle name="Porcentual_AAPresup NICOLICH" xfId="2" xr:uid="{00000000-0005-0000-0000-00000A000000}"/>
    <cellStyle name="Salida 2" xfId="38" xr:uid="{529E4E77-1252-42BE-9805-60910F66E712}"/>
    <cellStyle name="Texto de advertencia 2" xfId="39" xr:uid="{7A4899D6-3DE5-4B6E-BED0-CF447E98D922}"/>
    <cellStyle name="Texto explicativo 2" xfId="40" xr:uid="{26F77F8D-ACC5-459A-A927-770A620F5B9B}"/>
    <cellStyle name="Título 1 1" xfId="42" xr:uid="{BB018DCE-B36B-4AC5-A995-A175718C896D}"/>
    <cellStyle name="Título 2 1" xfId="43" xr:uid="{2D58EA8A-9E49-4C7E-96F1-C240CD02297C}"/>
    <cellStyle name="Título 3 2" xfId="44" xr:uid="{62D9D446-4B26-4971-B16A-D07A419A48CA}"/>
    <cellStyle name="Título 4" xfId="45" xr:uid="{FECD4B1E-F8F5-4C0D-A513-7315C7D781F0}"/>
    <cellStyle name="Total 2" xfId="41" xr:uid="{53DE4B18-B6B2-48E9-8C57-09D99026C9F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97"/>
  <sheetViews>
    <sheetView tabSelected="1" zoomScale="60" zoomScaleNormal="60" workbookViewId="0">
      <selection activeCell="B8" sqref="B8"/>
    </sheetView>
  </sheetViews>
  <sheetFormatPr baseColWidth="10" defaultColWidth="11.42578125" defaultRowHeight="15"/>
  <cols>
    <col min="1" max="1" width="11" style="62" customWidth="1"/>
    <col min="2" max="2" width="102.28515625" customWidth="1"/>
    <col min="3" max="3" width="17.140625" customWidth="1"/>
    <col min="4" max="4" width="14.140625" style="24" customWidth="1"/>
    <col min="5" max="5" width="28.140625" customWidth="1"/>
    <col min="6" max="6" width="31" customWidth="1"/>
    <col min="7" max="9" width="30.7109375" customWidth="1"/>
  </cols>
  <sheetData>
    <row r="1" spans="1:9">
      <c r="G1" s="3"/>
      <c r="H1" s="3"/>
      <c r="I1" s="3"/>
    </row>
    <row r="2" spans="1:9" ht="18">
      <c r="A2" s="63"/>
      <c r="B2" s="2"/>
      <c r="G2" s="3"/>
      <c r="H2" s="3"/>
      <c r="I2" s="3"/>
    </row>
    <row r="3" spans="1:9" ht="31.5" customHeight="1">
      <c r="A3" s="78" t="s">
        <v>0</v>
      </c>
      <c r="B3" s="78"/>
      <c r="C3" s="77" t="s">
        <v>1</v>
      </c>
      <c r="D3" s="77"/>
      <c r="E3" s="77"/>
      <c r="F3" s="77"/>
      <c r="G3" s="77"/>
      <c r="H3" s="77"/>
      <c r="I3" s="77"/>
    </row>
    <row r="4" spans="1:9" ht="18">
      <c r="A4" s="74"/>
      <c r="B4" s="21"/>
      <c r="G4" s="3"/>
      <c r="H4" s="3"/>
      <c r="I4" s="3"/>
    </row>
    <row r="5" spans="1:9" ht="18">
      <c r="A5" s="75" t="s">
        <v>257</v>
      </c>
      <c r="B5" s="2"/>
      <c r="G5" s="3"/>
      <c r="H5" s="3"/>
      <c r="I5" s="3"/>
    </row>
    <row r="6" spans="1:9" ht="20.25">
      <c r="A6" s="76"/>
      <c r="B6" s="2"/>
      <c r="G6" s="3"/>
      <c r="H6" s="3"/>
      <c r="I6" s="3"/>
    </row>
    <row r="7" spans="1:9" ht="18">
      <c r="A7" s="75" t="s">
        <v>2</v>
      </c>
      <c r="B7" s="5"/>
      <c r="G7" s="3"/>
      <c r="H7" s="3"/>
      <c r="I7" s="3"/>
    </row>
    <row r="8" spans="1:9" ht="18">
      <c r="A8" s="75"/>
      <c r="B8" s="5"/>
      <c r="G8" s="3"/>
      <c r="H8" s="3"/>
      <c r="I8" s="3"/>
    </row>
    <row r="9" spans="1:9" ht="18.75" thickBot="1">
      <c r="A9" s="75" t="s">
        <v>3</v>
      </c>
      <c r="B9" s="5"/>
      <c r="G9" s="3"/>
      <c r="H9" s="3"/>
      <c r="I9" s="3"/>
    </row>
    <row r="10" spans="1:9" ht="18.75" thickBot="1">
      <c r="A10" s="63"/>
      <c r="B10" s="5"/>
      <c r="C10" s="6"/>
      <c r="D10" s="25"/>
      <c r="E10" s="6"/>
      <c r="F10" s="6"/>
      <c r="G10" s="85" t="s">
        <v>4</v>
      </c>
      <c r="H10" s="86"/>
      <c r="I10" s="87"/>
    </row>
    <row r="11" spans="1:9" ht="9.9499999999999993" customHeight="1" thickBot="1">
      <c r="A11" s="65"/>
      <c r="B11" s="5"/>
      <c r="C11" s="6"/>
      <c r="D11" s="25"/>
      <c r="E11" s="6"/>
      <c r="F11" s="6"/>
      <c r="G11" s="3"/>
      <c r="H11" s="3"/>
      <c r="I11" s="4"/>
    </row>
    <row r="12" spans="1:9" ht="18.75" thickBot="1">
      <c r="A12" s="66"/>
      <c r="B12" s="7"/>
      <c r="C12" s="8"/>
      <c r="D12" s="26"/>
      <c r="E12" s="8"/>
      <c r="F12" s="8"/>
      <c r="G12" s="88" t="s">
        <v>4</v>
      </c>
      <c r="H12" s="89"/>
      <c r="I12" s="90"/>
    </row>
    <row r="13" spans="1:9" ht="15.75" thickBot="1">
      <c r="A13" s="67"/>
      <c r="B13" s="9"/>
      <c r="G13" s="3"/>
      <c r="H13" s="3"/>
      <c r="I13" s="4"/>
    </row>
    <row r="14" spans="1:9" ht="55.5" customHeight="1" thickBot="1">
      <c r="A14" s="91" t="s">
        <v>32</v>
      </c>
      <c r="B14" s="92"/>
      <c r="C14" s="10" t="s">
        <v>5</v>
      </c>
      <c r="D14" s="27" t="s">
        <v>6</v>
      </c>
      <c r="E14" s="10" t="s">
        <v>7</v>
      </c>
      <c r="F14" s="10" t="s">
        <v>8</v>
      </c>
      <c r="G14" s="11" t="s">
        <v>9</v>
      </c>
      <c r="H14" s="93" t="s">
        <v>10</v>
      </c>
      <c r="I14" s="94"/>
    </row>
    <row r="15" spans="1:9">
      <c r="A15" s="68"/>
      <c r="B15" s="12"/>
      <c r="G15" s="3"/>
      <c r="H15" s="3"/>
      <c r="I15" s="3"/>
    </row>
    <row r="16" spans="1:9" ht="15.75" thickBot="1">
      <c r="A16" s="68"/>
      <c r="B16" s="12"/>
      <c r="G16" s="3"/>
      <c r="H16" s="3"/>
      <c r="I16" s="13"/>
    </row>
    <row r="17" spans="1:9" ht="21" customHeight="1" thickBot="1">
      <c r="A17" s="59">
        <v>0</v>
      </c>
      <c r="B17" s="33" t="s">
        <v>17</v>
      </c>
      <c r="C17" s="34"/>
      <c r="D17" s="35"/>
      <c r="E17" s="36"/>
      <c r="F17" s="36"/>
      <c r="G17" s="32">
        <f>SUM(F19:F24)</f>
        <v>0</v>
      </c>
      <c r="H17" s="37"/>
      <c r="I17" s="38" t="e">
        <f>SUM(H19:H24)</f>
        <v>#DIV/0!</v>
      </c>
    </row>
    <row r="18" spans="1:9" ht="21" customHeight="1">
      <c r="A18" s="69"/>
      <c r="B18" s="40"/>
      <c r="C18" s="41"/>
      <c r="D18" s="42"/>
      <c r="E18" s="41"/>
      <c r="F18" s="41"/>
      <c r="G18" s="39"/>
      <c r="H18" s="39"/>
      <c r="I18" s="43"/>
    </row>
    <row r="19" spans="1:9" ht="21">
      <c r="A19" s="70" t="s">
        <v>145</v>
      </c>
      <c r="B19" s="31" t="s">
        <v>25</v>
      </c>
      <c r="C19" s="44"/>
      <c r="D19" s="45" t="s">
        <v>14</v>
      </c>
      <c r="E19" s="46"/>
      <c r="F19" s="49">
        <f>+C19*E19</f>
        <v>0</v>
      </c>
      <c r="G19" s="47"/>
      <c r="H19" s="50" t="e">
        <f t="shared" ref="H19:H24" si="0">+F19/$G$177</f>
        <v>#DIV/0!</v>
      </c>
      <c r="I19" s="48"/>
    </row>
    <row r="20" spans="1:9" ht="20.25" customHeight="1">
      <c r="A20" s="70" t="s">
        <v>146</v>
      </c>
      <c r="B20" s="31" t="s">
        <v>18</v>
      </c>
      <c r="C20" s="44"/>
      <c r="D20" s="45" t="s">
        <v>11</v>
      </c>
      <c r="E20" s="20"/>
      <c r="F20" s="49">
        <f>+C20*E20</f>
        <v>0</v>
      </c>
      <c r="G20" s="47"/>
      <c r="H20" s="50" t="e">
        <f t="shared" si="0"/>
        <v>#DIV/0!</v>
      </c>
      <c r="I20" s="46"/>
    </row>
    <row r="21" spans="1:9" ht="20.25" customHeight="1">
      <c r="A21" s="70" t="s">
        <v>147</v>
      </c>
      <c r="B21" s="31" t="s">
        <v>12</v>
      </c>
      <c r="C21" s="44"/>
      <c r="D21" s="45" t="s">
        <v>13</v>
      </c>
      <c r="E21" s="20"/>
      <c r="F21" s="49">
        <f t="shared" ref="F21:F23" si="1">+C21*E21</f>
        <v>0</v>
      </c>
      <c r="G21" s="47"/>
      <c r="H21" s="50" t="e">
        <f t="shared" si="0"/>
        <v>#DIV/0!</v>
      </c>
      <c r="I21" s="46"/>
    </row>
    <row r="22" spans="1:9" ht="20.25" customHeight="1">
      <c r="A22" s="70" t="s">
        <v>148</v>
      </c>
      <c r="B22" s="31" t="s">
        <v>19</v>
      </c>
      <c r="C22" s="44"/>
      <c r="D22" s="45" t="s">
        <v>11</v>
      </c>
      <c r="E22" s="20"/>
      <c r="F22" s="49">
        <f t="shared" si="1"/>
        <v>0</v>
      </c>
      <c r="G22" s="47"/>
      <c r="H22" s="50" t="e">
        <f t="shared" si="0"/>
        <v>#DIV/0!</v>
      </c>
      <c r="I22" s="46"/>
    </row>
    <row r="23" spans="1:9" ht="20.25" customHeight="1">
      <c r="A23" s="70" t="s">
        <v>149</v>
      </c>
      <c r="B23" s="31" t="s">
        <v>26</v>
      </c>
      <c r="C23" s="44"/>
      <c r="D23" s="45" t="s">
        <v>20</v>
      </c>
      <c r="E23" s="20"/>
      <c r="F23" s="49">
        <f t="shared" si="1"/>
        <v>0</v>
      </c>
      <c r="G23" s="47"/>
      <c r="H23" s="50" t="e">
        <f t="shared" si="0"/>
        <v>#DIV/0!</v>
      </c>
      <c r="I23" s="46"/>
    </row>
    <row r="24" spans="1:9" ht="21">
      <c r="A24" s="70" t="s">
        <v>150</v>
      </c>
      <c r="B24" s="31" t="s">
        <v>27</v>
      </c>
      <c r="C24" s="44"/>
      <c r="D24" s="45" t="s">
        <v>11</v>
      </c>
      <c r="E24" s="20"/>
      <c r="F24" s="49">
        <f t="shared" ref="F24" si="2">+C24*E24</f>
        <v>0</v>
      </c>
      <c r="G24" s="47"/>
      <c r="H24" s="50" t="e">
        <f t="shared" si="0"/>
        <v>#DIV/0!</v>
      </c>
      <c r="I24" s="46"/>
    </row>
    <row r="25" spans="1:9" ht="21.75" thickBot="1">
      <c r="A25" s="64"/>
      <c r="B25" s="30"/>
      <c r="C25" s="41"/>
      <c r="D25" s="42"/>
      <c r="E25" s="20"/>
      <c r="F25" s="46"/>
      <c r="G25" s="47"/>
      <c r="H25" s="51"/>
      <c r="I25" s="46"/>
    </row>
    <row r="26" spans="1:9" ht="21" customHeight="1" thickBot="1">
      <c r="A26" s="59">
        <v>1</v>
      </c>
      <c r="B26" s="33" t="s">
        <v>28</v>
      </c>
      <c r="C26" s="34"/>
      <c r="D26" s="35"/>
      <c r="E26" s="36"/>
      <c r="F26" s="36"/>
      <c r="G26" s="32">
        <f>SUM(F28:F30)</f>
        <v>0</v>
      </c>
      <c r="H26" s="37"/>
      <c r="I26" s="38" t="e">
        <f>SUM(H28:H30)</f>
        <v>#DIV/0!</v>
      </c>
    </row>
    <row r="27" spans="1:9" ht="21" customHeight="1">
      <c r="A27" s="69"/>
      <c r="B27" s="40"/>
      <c r="C27" s="52"/>
      <c r="D27" s="42"/>
      <c r="E27" s="41"/>
      <c r="F27" s="41"/>
      <c r="G27" s="39"/>
      <c r="H27" s="39"/>
      <c r="I27" s="43"/>
    </row>
    <row r="28" spans="1:9" ht="21" customHeight="1">
      <c r="A28" s="71" t="s">
        <v>151</v>
      </c>
      <c r="B28" s="58" t="s">
        <v>33</v>
      </c>
      <c r="C28" s="44"/>
      <c r="D28" s="45" t="s">
        <v>11</v>
      </c>
      <c r="E28" s="41"/>
      <c r="F28" s="49">
        <f t="shared" ref="F28" si="3">+C28*E28</f>
        <v>0</v>
      </c>
      <c r="G28" s="47"/>
      <c r="H28" s="50" t="e">
        <f>+F28/$G$177</f>
        <v>#DIV/0!</v>
      </c>
      <c r="I28" s="43"/>
    </row>
    <row r="29" spans="1:9" ht="21" customHeight="1">
      <c r="A29" s="71" t="s">
        <v>152</v>
      </c>
      <c r="B29" s="58" t="s">
        <v>29</v>
      </c>
      <c r="C29" s="44"/>
      <c r="D29" s="45" t="s">
        <v>14</v>
      </c>
      <c r="E29" s="41"/>
      <c r="F29" s="49">
        <f t="shared" ref="F29:F30" si="4">+C29*E29</f>
        <v>0</v>
      </c>
      <c r="G29" s="47"/>
      <c r="H29" s="50" t="e">
        <f>+F29/$G$177</f>
        <v>#DIV/0!</v>
      </c>
      <c r="I29" s="43"/>
    </row>
    <row r="30" spans="1:9" ht="21" customHeight="1">
      <c r="A30" s="71" t="s">
        <v>153</v>
      </c>
      <c r="B30" s="58" t="s">
        <v>34</v>
      </c>
      <c r="C30" s="44"/>
      <c r="D30" s="45" t="s">
        <v>24</v>
      </c>
      <c r="E30" s="41"/>
      <c r="F30" s="49">
        <f t="shared" si="4"/>
        <v>0</v>
      </c>
      <c r="G30" s="47"/>
      <c r="H30" s="50" t="e">
        <f>+F30/$G$177</f>
        <v>#DIV/0!</v>
      </c>
      <c r="I30" s="43"/>
    </row>
    <row r="31" spans="1:9" ht="21.75" thickBot="1">
      <c r="A31" s="64"/>
      <c r="B31" s="30"/>
      <c r="C31" s="41"/>
      <c r="D31" s="42"/>
      <c r="E31" s="20"/>
      <c r="F31" s="46"/>
      <c r="G31" s="47"/>
      <c r="H31" s="51"/>
      <c r="I31" s="46"/>
    </row>
    <row r="32" spans="1:9" ht="21" thickBot="1">
      <c r="A32" s="59">
        <v>2</v>
      </c>
      <c r="B32" s="33" t="s">
        <v>21</v>
      </c>
      <c r="C32" s="34"/>
      <c r="D32" s="35"/>
      <c r="E32" s="36"/>
      <c r="F32" s="36"/>
      <c r="G32" s="32">
        <f>SUM(F34:F35)</f>
        <v>0</v>
      </c>
      <c r="H32" s="37"/>
      <c r="I32" s="38" t="e">
        <f>SUM(H34:H35)</f>
        <v>#DIV/0!</v>
      </c>
    </row>
    <row r="33" spans="1:10" ht="20.25">
      <c r="A33" s="69"/>
      <c r="B33" s="40"/>
      <c r="C33" s="41"/>
      <c r="D33" s="42"/>
      <c r="E33" s="41"/>
      <c r="F33" s="41"/>
      <c r="G33" s="39"/>
      <c r="H33" s="39"/>
      <c r="I33" s="43"/>
    </row>
    <row r="34" spans="1:10" ht="21">
      <c r="A34" s="71" t="s">
        <v>154</v>
      </c>
      <c r="B34" s="58" t="s">
        <v>22</v>
      </c>
      <c r="C34" s="44"/>
      <c r="D34" s="45" t="s">
        <v>11</v>
      </c>
      <c r="E34" s="41"/>
      <c r="F34" s="49">
        <f t="shared" ref="F34:F35" si="5">+C34*E34</f>
        <v>0</v>
      </c>
      <c r="G34" s="47"/>
      <c r="H34" s="50" t="e">
        <f>+F34/$G$177</f>
        <v>#DIV/0!</v>
      </c>
      <c r="I34" s="43"/>
    </row>
    <row r="35" spans="1:10" ht="21">
      <c r="A35" s="71" t="s">
        <v>155</v>
      </c>
      <c r="B35" s="58" t="s">
        <v>30</v>
      </c>
      <c r="C35" s="44"/>
      <c r="D35" s="45" t="s">
        <v>14</v>
      </c>
      <c r="E35" s="41"/>
      <c r="F35" s="49">
        <f t="shared" si="5"/>
        <v>0</v>
      </c>
      <c r="G35" s="47"/>
      <c r="H35" s="50" t="e">
        <f>+F35/$G$177</f>
        <v>#DIV/0!</v>
      </c>
      <c r="I35" s="43"/>
    </row>
    <row r="36" spans="1:10" ht="21.75" thickBot="1">
      <c r="A36" s="64"/>
      <c r="B36" s="30"/>
      <c r="C36" s="41"/>
      <c r="D36" s="42"/>
      <c r="E36" s="20"/>
      <c r="F36" s="46"/>
      <c r="G36" s="47"/>
      <c r="H36" s="51"/>
      <c r="I36" s="46"/>
    </row>
    <row r="37" spans="1:10" ht="21" thickBot="1">
      <c r="A37" s="59">
        <v>3</v>
      </c>
      <c r="B37" s="33" t="s">
        <v>23</v>
      </c>
      <c r="C37" s="34"/>
      <c r="D37" s="35"/>
      <c r="E37" s="36"/>
      <c r="F37" s="36"/>
      <c r="G37" s="32">
        <f>SUM(F39:F40)</f>
        <v>0</v>
      </c>
      <c r="H37" s="37"/>
      <c r="I37" s="38" t="e">
        <f>SUM(H39:H40)</f>
        <v>#DIV/0!</v>
      </c>
    </row>
    <row r="38" spans="1:10" ht="20.25">
      <c r="A38" s="69"/>
      <c r="B38" s="53"/>
      <c r="C38" s="41"/>
      <c r="D38" s="54"/>
      <c r="E38" s="41"/>
      <c r="F38" s="41"/>
      <c r="G38" s="39"/>
      <c r="H38" s="39"/>
      <c r="I38" s="43"/>
    </row>
    <row r="39" spans="1:10" ht="21">
      <c r="A39" s="71" t="s">
        <v>156</v>
      </c>
      <c r="B39" s="58" t="s">
        <v>35</v>
      </c>
      <c r="C39" s="44"/>
      <c r="D39" s="45" t="s">
        <v>14</v>
      </c>
      <c r="E39" s="41"/>
      <c r="F39" s="49">
        <f t="shared" ref="F39" si="6">+C39*E39</f>
        <v>0</v>
      </c>
      <c r="G39" s="47"/>
      <c r="H39" s="50" t="e">
        <f>+F39/$G$177</f>
        <v>#DIV/0!</v>
      </c>
      <c r="I39" s="43"/>
    </row>
    <row r="40" spans="1:10" ht="21">
      <c r="A40" s="71" t="s">
        <v>157</v>
      </c>
      <c r="B40" s="58" t="s">
        <v>31</v>
      </c>
      <c r="C40" s="44"/>
      <c r="D40" s="45" t="s">
        <v>14</v>
      </c>
      <c r="E40" s="41"/>
      <c r="F40" s="49">
        <f t="shared" ref="F40" si="7">+C40*E40</f>
        <v>0</v>
      </c>
      <c r="G40" s="47"/>
      <c r="H40" s="50" t="e">
        <f>+F40/$G$177</f>
        <v>#DIV/0!</v>
      </c>
      <c r="I40" s="43"/>
    </row>
    <row r="41" spans="1:10" ht="21.75" thickBot="1">
      <c r="A41" s="64"/>
      <c r="B41" s="30"/>
      <c r="C41" s="41"/>
      <c r="D41" s="42"/>
      <c r="E41" s="20"/>
      <c r="F41" s="46"/>
      <c r="G41" s="47"/>
      <c r="H41" s="51"/>
      <c r="I41" s="46"/>
      <c r="J41" s="23"/>
    </row>
    <row r="42" spans="1:10" ht="21" thickBot="1">
      <c r="A42" s="59">
        <v>4</v>
      </c>
      <c r="B42" s="33" t="s">
        <v>36</v>
      </c>
      <c r="C42" s="34"/>
      <c r="D42" s="35"/>
      <c r="E42" s="36"/>
      <c r="F42" s="36"/>
      <c r="G42" s="32">
        <f>SUM(F44:F46)</f>
        <v>0</v>
      </c>
      <c r="H42" s="37"/>
      <c r="I42" s="38" t="e">
        <f>SUM(H44:H46)</f>
        <v>#DIV/0!</v>
      </c>
      <c r="J42" s="23"/>
    </row>
    <row r="43" spans="1:10" ht="20.25">
      <c r="A43" s="69"/>
      <c r="B43" s="40"/>
      <c r="C43" s="41"/>
      <c r="D43" s="42"/>
      <c r="E43" s="41"/>
      <c r="F43" s="41"/>
      <c r="G43" s="39"/>
      <c r="H43" s="39"/>
      <c r="I43" s="43"/>
      <c r="J43" s="23"/>
    </row>
    <row r="44" spans="1:10" ht="21">
      <c r="A44" s="70" t="s">
        <v>158</v>
      </c>
      <c r="B44" s="31" t="s">
        <v>37</v>
      </c>
      <c r="C44" s="44"/>
      <c r="D44" s="45" t="s">
        <v>14</v>
      </c>
      <c r="E44" s="20"/>
      <c r="F44" s="49">
        <f t="shared" ref="F44" si="8">+C44*E44</f>
        <v>0</v>
      </c>
      <c r="G44" s="47"/>
      <c r="H44" s="50" t="e">
        <f>+F44/$G$177</f>
        <v>#DIV/0!</v>
      </c>
      <c r="I44" s="46"/>
      <c r="J44" s="23"/>
    </row>
    <row r="45" spans="1:10" ht="21">
      <c r="A45" s="70" t="s">
        <v>159</v>
      </c>
      <c r="B45" s="31" t="s">
        <v>38</v>
      </c>
      <c r="C45" s="44"/>
      <c r="D45" s="45" t="s">
        <v>14</v>
      </c>
      <c r="E45" s="20"/>
      <c r="F45" s="49">
        <f t="shared" ref="F45:F46" si="9">+C45*E45</f>
        <v>0</v>
      </c>
      <c r="G45" s="47"/>
      <c r="H45" s="50" t="e">
        <f>+F45/$G$177</f>
        <v>#DIV/0!</v>
      </c>
      <c r="I45" s="46"/>
      <c r="J45" s="23"/>
    </row>
    <row r="46" spans="1:10" ht="21">
      <c r="A46" s="70" t="s">
        <v>160</v>
      </c>
      <c r="B46" s="31" t="s">
        <v>39</v>
      </c>
      <c r="C46" s="44"/>
      <c r="D46" s="45" t="s">
        <v>14</v>
      </c>
      <c r="E46" s="20"/>
      <c r="F46" s="49">
        <f t="shared" si="9"/>
        <v>0</v>
      </c>
      <c r="G46" s="47"/>
      <c r="H46" s="50" t="e">
        <f>+F46/$G$177</f>
        <v>#DIV/0!</v>
      </c>
      <c r="I46" s="46"/>
      <c r="J46" s="23"/>
    </row>
    <row r="47" spans="1:10" ht="21.75" thickBot="1">
      <c r="A47" s="64"/>
      <c r="B47" s="30"/>
      <c r="C47" s="41"/>
      <c r="D47" s="42"/>
      <c r="E47" s="20"/>
      <c r="F47" s="46"/>
      <c r="G47" s="47"/>
      <c r="H47" s="51"/>
      <c r="I47" s="46"/>
      <c r="J47" s="29"/>
    </row>
    <row r="48" spans="1:10" ht="21" thickBot="1">
      <c r="A48" s="59">
        <v>5</v>
      </c>
      <c r="B48" s="33" t="s">
        <v>40</v>
      </c>
      <c r="C48" s="34"/>
      <c r="D48" s="35"/>
      <c r="E48" s="36"/>
      <c r="F48" s="36"/>
      <c r="G48" s="32">
        <f>SUM(F50:F60)</f>
        <v>0</v>
      </c>
      <c r="H48" s="37"/>
      <c r="I48" s="38" t="e">
        <f>SUM(H50:H60)</f>
        <v>#DIV/0!</v>
      </c>
      <c r="J48" s="29"/>
    </row>
    <row r="49" spans="1:10" ht="20.25">
      <c r="A49" s="69"/>
      <c r="B49" s="40"/>
      <c r="C49" s="41"/>
      <c r="D49" s="42"/>
      <c r="E49" s="41"/>
      <c r="F49" s="41"/>
      <c r="G49" s="39"/>
      <c r="H49" s="39"/>
      <c r="I49" s="43"/>
      <c r="J49" s="29"/>
    </row>
    <row r="50" spans="1:10" ht="21">
      <c r="A50" s="70" t="s">
        <v>161</v>
      </c>
      <c r="B50" s="31" t="s">
        <v>41</v>
      </c>
      <c r="C50" s="44"/>
      <c r="D50" s="45" t="s">
        <v>14</v>
      </c>
      <c r="E50" s="20"/>
      <c r="F50" s="49">
        <f t="shared" ref="F50" si="10">+C50*E50</f>
        <v>0</v>
      </c>
      <c r="G50" s="47"/>
      <c r="H50" s="50" t="e">
        <f t="shared" ref="H50:H60" si="11">+F50/$G$177</f>
        <v>#DIV/0!</v>
      </c>
      <c r="I50" s="46"/>
      <c r="J50" s="29"/>
    </row>
    <row r="51" spans="1:10" ht="21">
      <c r="A51" s="70" t="s">
        <v>162</v>
      </c>
      <c r="B51" s="31" t="s">
        <v>42</v>
      </c>
      <c r="C51" s="44"/>
      <c r="D51" s="45" t="s">
        <v>14</v>
      </c>
      <c r="E51" s="20"/>
      <c r="F51" s="49">
        <f t="shared" ref="F51:F60" si="12">+C51*E51</f>
        <v>0</v>
      </c>
      <c r="G51" s="47"/>
      <c r="H51" s="50" t="e">
        <f t="shared" si="11"/>
        <v>#DIV/0!</v>
      </c>
      <c r="I51" s="46"/>
      <c r="J51" s="29"/>
    </row>
    <row r="52" spans="1:10" ht="21">
      <c r="A52" s="70" t="s">
        <v>163</v>
      </c>
      <c r="B52" s="31" t="s">
        <v>43</v>
      </c>
      <c r="C52" s="44"/>
      <c r="D52" s="45" t="s">
        <v>14</v>
      </c>
      <c r="E52" s="20"/>
      <c r="F52" s="49">
        <f t="shared" si="12"/>
        <v>0</v>
      </c>
      <c r="G52" s="47"/>
      <c r="H52" s="50" t="e">
        <f t="shared" si="11"/>
        <v>#DIV/0!</v>
      </c>
      <c r="I52" s="46"/>
      <c r="J52" s="29"/>
    </row>
    <row r="53" spans="1:10" ht="21">
      <c r="A53" s="70" t="s">
        <v>164</v>
      </c>
      <c r="B53" s="31" t="s">
        <v>44</v>
      </c>
      <c r="C53" s="44"/>
      <c r="D53" s="45" t="s">
        <v>14</v>
      </c>
      <c r="E53" s="20"/>
      <c r="F53" s="49">
        <f t="shared" si="12"/>
        <v>0</v>
      </c>
      <c r="G53" s="47"/>
      <c r="H53" s="50" t="e">
        <f t="shared" si="11"/>
        <v>#DIV/0!</v>
      </c>
      <c r="I53" s="46"/>
      <c r="J53" s="29"/>
    </row>
    <row r="54" spans="1:10" ht="21">
      <c r="A54" s="70" t="s">
        <v>165</v>
      </c>
      <c r="B54" s="31" t="s">
        <v>45</v>
      </c>
      <c r="C54" s="44"/>
      <c r="D54" s="45" t="s">
        <v>14</v>
      </c>
      <c r="E54" s="20"/>
      <c r="F54" s="49">
        <f t="shared" si="12"/>
        <v>0</v>
      </c>
      <c r="G54" s="47"/>
      <c r="H54" s="50" t="e">
        <f t="shared" si="11"/>
        <v>#DIV/0!</v>
      </c>
      <c r="I54" s="46"/>
      <c r="J54" s="29"/>
    </row>
    <row r="55" spans="1:10" ht="21">
      <c r="A55" s="70" t="s">
        <v>166</v>
      </c>
      <c r="B55" s="31" t="s">
        <v>46</v>
      </c>
      <c r="C55" s="44"/>
      <c r="D55" s="45" t="s">
        <v>14</v>
      </c>
      <c r="E55" s="20"/>
      <c r="F55" s="49">
        <f t="shared" si="12"/>
        <v>0</v>
      </c>
      <c r="G55" s="47"/>
      <c r="H55" s="50" t="e">
        <f t="shared" si="11"/>
        <v>#DIV/0!</v>
      </c>
      <c r="I55" s="46"/>
      <c r="J55" s="29"/>
    </row>
    <row r="56" spans="1:10" ht="21">
      <c r="A56" s="70" t="s">
        <v>167</v>
      </c>
      <c r="B56" s="31" t="s">
        <v>47</v>
      </c>
      <c r="C56" s="44"/>
      <c r="D56" s="45" t="s">
        <v>14</v>
      </c>
      <c r="E56" s="20"/>
      <c r="F56" s="49">
        <f t="shared" si="12"/>
        <v>0</v>
      </c>
      <c r="G56" s="47"/>
      <c r="H56" s="50" t="e">
        <f t="shared" si="11"/>
        <v>#DIV/0!</v>
      </c>
      <c r="I56" s="46"/>
      <c r="J56" s="29"/>
    </row>
    <row r="57" spans="1:10" ht="21">
      <c r="A57" s="70" t="s">
        <v>168</v>
      </c>
      <c r="B57" s="31" t="s">
        <v>48</v>
      </c>
      <c r="C57" s="44"/>
      <c r="D57" s="45" t="s">
        <v>14</v>
      </c>
      <c r="E57" s="20"/>
      <c r="F57" s="49">
        <f t="shared" si="12"/>
        <v>0</v>
      </c>
      <c r="G57" s="47"/>
      <c r="H57" s="50" t="e">
        <f t="shared" si="11"/>
        <v>#DIV/0!</v>
      </c>
      <c r="I57" s="46"/>
      <c r="J57" s="29"/>
    </row>
    <row r="58" spans="1:10" ht="21">
      <c r="A58" s="70" t="s">
        <v>169</v>
      </c>
      <c r="B58" s="31" t="s">
        <v>49</v>
      </c>
      <c r="C58" s="44"/>
      <c r="D58" s="45" t="s">
        <v>24</v>
      </c>
      <c r="E58" s="20"/>
      <c r="F58" s="49">
        <f t="shared" si="12"/>
        <v>0</v>
      </c>
      <c r="G58" s="47"/>
      <c r="H58" s="50" t="e">
        <f t="shared" si="11"/>
        <v>#DIV/0!</v>
      </c>
      <c r="I58" s="46"/>
      <c r="J58" s="29"/>
    </row>
    <row r="59" spans="1:10" ht="21">
      <c r="A59" s="70" t="s">
        <v>170</v>
      </c>
      <c r="B59" s="31" t="s">
        <v>50</v>
      </c>
      <c r="C59" s="44"/>
      <c r="D59" s="45" t="s">
        <v>14</v>
      </c>
      <c r="E59" s="20"/>
      <c r="F59" s="49">
        <f t="shared" si="12"/>
        <v>0</v>
      </c>
      <c r="G59" s="47"/>
      <c r="H59" s="50" t="e">
        <f t="shared" si="11"/>
        <v>#DIV/0!</v>
      </c>
      <c r="I59" s="46"/>
      <c r="J59" s="29"/>
    </row>
    <row r="60" spans="1:10" ht="21">
      <c r="A60" s="70" t="s">
        <v>171</v>
      </c>
      <c r="B60" s="31" t="s">
        <v>51</v>
      </c>
      <c r="C60" s="44"/>
      <c r="D60" s="45" t="s">
        <v>24</v>
      </c>
      <c r="E60" s="20"/>
      <c r="F60" s="49">
        <f t="shared" si="12"/>
        <v>0</v>
      </c>
      <c r="G60" s="47"/>
      <c r="H60" s="50" t="e">
        <f t="shared" si="11"/>
        <v>#DIV/0!</v>
      </c>
      <c r="I60" s="46"/>
      <c r="J60" s="29"/>
    </row>
    <row r="61" spans="1:10" ht="21.75" thickBot="1">
      <c r="A61" s="64"/>
      <c r="B61" s="30"/>
      <c r="C61" s="41"/>
      <c r="D61" s="42"/>
      <c r="E61" s="20"/>
      <c r="F61" s="46"/>
      <c r="G61" s="47"/>
      <c r="H61" s="51"/>
      <c r="I61" s="46"/>
      <c r="J61" s="23"/>
    </row>
    <row r="62" spans="1:10" ht="21" thickBot="1">
      <c r="A62" s="59">
        <v>6</v>
      </c>
      <c r="B62" s="33" t="s">
        <v>52</v>
      </c>
      <c r="C62" s="34"/>
      <c r="D62" s="35"/>
      <c r="E62" s="36"/>
      <c r="F62" s="36"/>
      <c r="G62" s="32">
        <f>SUM(F64:F71)</f>
        <v>0</v>
      </c>
      <c r="H62" s="37"/>
      <c r="I62" s="38" t="e">
        <f>SUM(H64:H71)</f>
        <v>#DIV/0!</v>
      </c>
      <c r="J62" s="22"/>
    </row>
    <row r="63" spans="1:10" ht="20.25">
      <c r="A63" s="69"/>
      <c r="B63" s="40"/>
      <c r="C63" s="41"/>
      <c r="D63" s="42"/>
      <c r="E63" s="41"/>
      <c r="F63" s="41"/>
      <c r="G63" s="39"/>
      <c r="H63" s="39"/>
      <c r="I63" s="43"/>
      <c r="J63" s="22"/>
    </row>
    <row r="64" spans="1:10" ht="21">
      <c r="A64" s="71" t="s">
        <v>172</v>
      </c>
      <c r="B64" s="58" t="s">
        <v>53</v>
      </c>
      <c r="C64" s="44"/>
      <c r="D64" s="45" t="s">
        <v>14</v>
      </c>
      <c r="E64" s="41"/>
      <c r="F64" s="49">
        <f t="shared" ref="F64:F71" si="13">+C64*E64</f>
        <v>0</v>
      </c>
      <c r="G64" s="47"/>
      <c r="H64" s="50" t="e">
        <f t="shared" ref="H64:H71" si="14">+F64/$G$177</f>
        <v>#DIV/0!</v>
      </c>
      <c r="I64" s="43"/>
      <c r="J64" s="22"/>
    </row>
    <row r="65" spans="1:10" ht="21">
      <c r="A65" s="71" t="s">
        <v>173</v>
      </c>
      <c r="B65" s="58" t="s">
        <v>54</v>
      </c>
      <c r="C65" s="44"/>
      <c r="D65" s="45" t="s">
        <v>14</v>
      </c>
      <c r="E65" s="41"/>
      <c r="F65" s="49">
        <f t="shared" ref="F65:F69" si="15">+C65*E65</f>
        <v>0</v>
      </c>
      <c r="G65" s="47"/>
      <c r="H65" s="50" t="e">
        <f t="shared" si="14"/>
        <v>#DIV/0!</v>
      </c>
      <c r="I65" s="43"/>
      <c r="J65" s="22"/>
    </row>
    <row r="66" spans="1:10" ht="21">
      <c r="A66" s="71" t="s">
        <v>174</v>
      </c>
      <c r="B66" s="58" t="s">
        <v>55</v>
      </c>
      <c r="C66" s="44"/>
      <c r="D66" s="45" t="s">
        <v>14</v>
      </c>
      <c r="E66" s="41"/>
      <c r="F66" s="49">
        <f t="shared" si="15"/>
        <v>0</v>
      </c>
      <c r="G66" s="47"/>
      <c r="H66" s="50" t="e">
        <f t="shared" si="14"/>
        <v>#DIV/0!</v>
      </c>
      <c r="I66" s="43"/>
      <c r="J66" s="22"/>
    </row>
    <row r="67" spans="1:10" ht="21">
      <c r="A67" s="71" t="s">
        <v>175</v>
      </c>
      <c r="B67" s="58" t="s">
        <v>56</v>
      </c>
      <c r="C67" s="44"/>
      <c r="D67" s="45" t="s">
        <v>14</v>
      </c>
      <c r="E67" s="41"/>
      <c r="F67" s="49">
        <f t="shared" si="15"/>
        <v>0</v>
      </c>
      <c r="G67" s="47"/>
      <c r="H67" s="50" t="e">
        <f t="shared" si="14"/>
        <v>#DIV/0!</v>
      </c>
      <c r="I67" s="43"/>
      <c r="J67" s="22"/>
    </row>
    <row r="68" spans="1:10" ht="21">
      <c r="A68" s="71" t="s">
        <v>176</v>
      </c>
      <c r="B68" s="58" t="s">
        <v>57</v>
      </c>
      <c r="C68" s="44"/>
      <c r="D68" s="45" t="s">
        <v>14</v>
      </c>
      <c r="E68" s="41"/>
      <c r="F68" s="49">
        <f t="shared" si="15"/>
        <v>0</v>
      </c>
      <c r="G68" s="47"/>
      <c r="H68" s="50" t="e">
        <f t="shared" si="14"/>
        <v>#DIV/0!</v>
      </c>
      <c r="I68" s="43"/>
      <c r="J68" s="22"/>
    </row>
    <row r="69" spans="1:10" ht="21">
      <c r="A69" s="71" t="s">
        <v>177</v>
      </c>
      <c r="B69" s="58" t="s">
        <v>58</v>
      </c>
      <c r="C69" s="44"/>
      <c r="D69" s="45" t="s">
        <v>14</v>
      </c>
      <c r="E69" s="41"/>
      <c r="F69" s="49">
        <f t="shared" si="15"/>
        <v>0</v>
      </c>
      <c r="G69" s="47"/>
      <c r="H69" s="50" t="e">
        <f t="shared" si="14"/>
        <v>#DIV/0!</v>
      </c>
      <c r="I69" s="43"/>
      <c r="J69" s="22"/>
    </row>
    <row r="70" spans="1:10" ht="21">
      <c r="A70" s="71" t="s">
        <v>178</v>
      </c>
      <c r="B70" s="58" t="s">
        <v>59</v>
      </c>
      <c r="C70" s="44"/>
      <c r="D70" s="45" t="s">
        <v>14</v>
      </c>
      <c r="E70" s="41"/>
      <c r="F70" s="49">
        <f t="shared" si="13"/>
        <v>0</v>
      </c>
      <c r="G70" s="47"/>
      <c r="H70" s="50" t="e">
        <f t="shared" si="14"/>
        <v>#DIV/0!</v>
      </c>
      <c r="I70" s="43"/>
      <c r="J70" s="22"/>
    </row>
    <row r="71" spans="1:10" ht="21">
      <c r="A71" s="71" t="s">
        <v>179</v>
      </c>
      <c r="B71" s="58" t="s">
        <v>60</v>
      </c>
      <c r="C71" s="44"/>
      <c r="D71" s="45" t="s">
        <v>11</v>
      </c>
      <c r="E71" s="41"/>
      <c r="F71" s="49">
        <f t="shared" si="13"/>
        <v>0</v>
      </c>
      <c r="G71" s="47"/>
      <c r="H71" s="50" t="e">
        <f t="shared" si="14"/>
        <v>#DIV/0!</v>
      </c>
      <c r="I71" s="43"/>
      <c r="J71" s="22"/>
    </row>
    <row r="72" spans="1:10" ht="21.75" thickBot="1">
      <c r="A72" s="64"/>
      <c r="B72" s="30"/>
      <c r="C72" s="41"/>
      <c r="D72" s="42"/>
      <c r="E72" s="20"/>
      <c r="F72" s="46"/>
      <c r="G72" s="47"/>
      <c r="H72" s="51"/>
      <c r="I72" s="46"/>
      <c r="J72" s="23"/>
    </row>
    <row r="73" spans="1:10" ht="21" thickBot="1">
      <c r="A73" s="59">
        <v>7</v>
      </c>
      <c r="B73" s="33" t="s">
        <v>61</v>
      </c>
      <c r="C73" s="34"/>
      <c r="D73" s="35"/>
      <c r="E73" s="36"/>
      <c r="F73" s="36"/>
      <c r="G73" s="32">
        <f>SUM(F75:F76)</f>
        <v>0</v>
      </c>
      <c r="H73" s="37"/>
      <c r="I73" s="38" t="e">
        <f>SUM(H75:H76)</f>
        <v>#DIV/0!</v>
      </c>
      <c r="J73" s="23"/>
    </row>
    <row r="74" spans="1:10" ht="20.25">
      <c r="A74" s="69"/>
      <c r="B74" s="40"/>
      <c r="C74" s="41"/>
      <c r="D74" s="42"/>
      <c r="E74" s="41"/>
      <c r="F74" s="41"/>
      <c r="G74" s="39"/>
      <c r="H74" s="39"/>
      <c r="I74" s="43"/>
      <c r="J74" s="23"/>
    </row>
    <row r="75" spans="1:10" ht="21">
      <c r="A75" s="71" t="s">
        <v>180</v>
      </c>
      <c r="B75" s="58" t="s">
        <v>62</v>
      </c>
      <c r="C75" s="44"/>
      <c r="D75" s="45" t="s">
        <v>14</v>
      </c>
      <c r="E75" s="41"/>
      <c r="F75" s="49">
        <f t="shared" ref="F75:F76" si="16">+C75*E75</f>
        <v>0</v>
      </c>
      <c r="G75" s="47"/>
      <c r="H75" s="50" t="e">
        <f>+F75/$G$177</f>
        <v>#DIV/0!</v>
      </c>
      <c r="I75" s="43"/>
      <c r="J75" s="23"/>
    </row>
    <row r="76" spans="1:10" ht="21">
      <c r="A76" s="71" t="s">
        <v>181</v>
      </c>
      <c r="B76" s="58" t="s">
        <v>63</v>
      </c>
      <c r="C76" s="44"/>
      <c r="D76" s="45" t="s">
        <v>13</v>
      </c>
      <c r="E76" s="41"/>
      <c r="F76" s="49">
        <f t="shared" si="16"/>
        <v>0</v>
      </c>
      <c r="G76" s="47"/>
      <c r="H76" s="50" t="e">
        <f>+F76/$G$177</f>
        <v>#DIV/0!</v>
      </c>
      <c r="I76" s="43"/>
      <c r="J76" s="23"/>
    </row>
    <row r="77" spans="1:10" ht="21.75" thickBot="1">
      <c r="A77" s="64"/>
      <c r="B77" s="30"/>
      <c r="C77" s="41"/>
      <c r="D77" s="42"/>
      <c r="E77" s="20"/>
      <c r="F77" s="46"/>
      <c r="G77" s="47"/>
      <c r="H77" s="51"/>
      <c r="I77" s="46"/>
      <c r="J77" s="23"/>
    </row>
    <row r="78" spans="1:10" ht="21" thickBot="1">
      <c r="A78" s="59">
        <v>8</v>
      </c>
      <c r="B78" s="33" t="s">
        <v>64</v>
      </c>
      <c r="C78" s="34"/>
      <c r="D78" s="35"/>
      <c r="E78" s="36"/>
      <c r="F78" s="36"/>
      <c r="G78" s="32">
        <f>SUM(F80:F106)</f>
        <v>0</v>
      </c>
      <c r="H78" s="37"/>
      <c r="I78" s="38" t="e">
        <f>SUM(H80:H106)</f>
        <v>#DIV/0!</v>
      </c>
    </row>
    <row r="79" spans="1:10" ht="20.25">
      <c r="A79" s="69"/>
      <c r="B79" s="40"/>
      <c r="C79" s="41"/>
      <c r="D79" s="42"/>
      <c r="E79" s="41"/>
      <c r="F79" s="41"/>
      <c r="G79" s="39"/>
      <c r="H79" s="39"/>
      <c r="I79" s="43"/>
    </row>
    <row r="80" spans="1:10" ht="21">
      <c r="A80" s="71" t="s">
        <v>182</v>
      </c>
      <c r="B80" s="58" t="s">
        <v>65</v>
      </c>
      <c r="C80" s="44"/>
      <c r="D80" s="45" t="s">
        <v>11</v>
      </c>
      <c r="E80" s="41"/>
      <c r="F80" s="49">
        <f t="shared" ref="F80:F106" si="17">+C80*E80</f>
        <v>0</v>
      </c>
      <c r="G80" s="47"/>
      <c r="H80" s="50" t="e">
        <f>+F80/$G$177</f>
        <v>#DIV/0!</v>
      </c>
      <c r="I80" s="43"/>
    </row>
    <row r="81" spans="1:9" ht="21">
      <c r="A81" s="71" t="s">
        <v>183</v>
      </c>
      <c r="B81" s="58" t="s">
        <v>66</v>
      </c>
      <c r="C81" s="44"/>
      <c r="D81" s="45" t="s">
        <v>13</v>
      </c>
      <c r="E81" s="41"/>
      <c r="F81" s="49">
        <f t="shared" ref="F81:F94" si="18">+C81*E81</f>
        <v>0</v>
      </c>
      <c r="G81" s="47"/>
      <c r="H81" s="50" t="e">
        <f>+F81/$G$177</f>
        <v>#DIV/0!</v>
      </c>
      <c r="I81" s="43"/>
    </row>
    <row r="82" spans="1:9" ht="21">
      <c r="A82" s="71" t="s">
        <v>184</v>
      </c>
      <c r="B82" s="58" t="s">
        <v>67</v>
      </c>
      <c r="C82" s="44"/>
      <c r="D82" s="45" t="s">
        <v>13</v>
      </c>
      <c r="E82" s="41"/>
      <c r="F82" s="49">
        <f t="shared" si="18"/>
        <v>0</v>
      </c>
      <c r="G82" s="47"/>
      <c r="H82" s="50" t="e">
        <f>+F82/$G$177</f>
        <v>#DIV/0!</v>
      </c>
      <c r="I82" s="43"/>
    </row>
    <row r="83" spans="1:9" ht="21">
      <c r="A83" s="71" t="s">
        <v>185</v>
      </c>
      <c r="B83" s="58" t="s">
        <v>68</v>
      </c>
      <c r="C83" s="44"/>
      <c r="D83" s="45" t="s">
        <v>13</v>
      </c>
      <c r="E83" s="41"/>
      <c r="F83" s="49">
        <f t="shared" si="18"/>
        <v>0</v>
      </c>
      <c r="G83" s="47"/>
      <c r="H83" s="50" t="e">
        <f>+F83/$G$177</f>
        <v>#DIV/0!</v>
      </c>
      <c r="I83" s="43"/>
    </row>
    <row r="84" spans="1:9" ht="21">
      <c r="A84" s="71" t="s">
        <v>186</v>
      </c>
      <c r="B84" s="58" t="s">
        <v>69</v>
      </c>
      <c r="C84" s="44"/>
      <c r="D84" s="45" t="s">
        <v>13</v>
      </c>
      <c r="E84" s="41"/>
      <c r="F84" s="49">
        <f t="shared" si="18"/>
        <v>0</v>
      </c>
      <c r="G84" s="47"/>
      <c r="H84" s="50" t="e">
        <f>+F84/$G$177</f>
        <v>#DIV/0!</v>
      </c>
      <c r="I84" s="43"/>
    </row>
    <row r="85" spans="1:9" ht="21">
      <c r="A85" s="71"/>
      <c r="B85" s="40" t="s">
        <v>70</v>
      </c>
      <c r="C85" s="44"/>
      <c r="D85" s="45"/>
      <c r="E85" s="41"/>
      <c r="F85" s="46"/>
      <c r="G85" s="47"/>
      <c r="H85" s="51"/>
      <c r="I85" s="43"/>
    </row>
    <row r="86" spans="1:9" ht="21">
      <c r="A86" s="71" t="s">
        <v>187</v>
      </c>
      <c r="B86" s="58" t="s">
        <v>71</v>
      </c>
      <c r="C86" s="44"/>
      <c r="D86" s="45" t="s">
        <v>13</v>
      </c>
      <c r="E86" s="41"/>
      <c r="F86" s="49">
        <f t="shared" si="18"/>
        <v>0</v>
      </c>
      <c r="G86" s="47"/>
      <c r="H86" s="50" t="e">
        <f t="shared" ref="H86:H94" si="19">+F86/$G$177</f>
        <v>#DIV/0!</v>
      </c>
      <c r="I86" s="43"/>
    </row>
    <row r="87" spans="1:9" ht="21">
      <c r="A87" s="71" t="s">
        <v>188</v>
      </c>
      <c r="B87" s="58" t="s">
        <v>72</v>
      </c>
      <c r="C87" s="44"/>
      <c r="D87" s="45" t="s">
        <v>13</v>
      </c>
      <c r="E87" s="41"/>
      <c r="F87" s="49">
        <f t="shared" si="18"/>
        <v>0</v>
      </c>
      <c r="G87" s="47"/>
      <c r="H87" s="50" t="e">
        <f t="shared" si="19"/>
        <v>#DIV/0!</v>
      </c>
      <c r="I87" s="43"/>
    </row>
    <row r="88" spans="1:9" ht="21">
      <c r="A88" s="71" t="s">
        <v>189</v>
      </c>
      <c r="B88" s="58" t="s">
        <v>73</v>
      </c>
      <c r="C88" s="44"/>
      <c r="D88" s="45" t="s">
        <v>13</v>
      </c>
      <c r="E88" s="41"/>
      <c r="F88" s="49">
        <f t="shared" si="18"/>
        <v>0</v>
      </c>
      <c r="G88" s="47"/>
      <c r="H88" s="50" t="e">
        <f t="shared" si="19"/>
        <v>#DIV/0!</v>
      </c>
      <c r="I88" s="43"/>
    </row>
    <row r="89" spans="1:9" ht="21">
      <c r="A89" s="71" t="s">
        <v>190</v>
      </c>
      <c r="B89" s="58" t="s">
        <v>74</v>
      </c>
      <c r="C89" s="44"/>
      <c r="D89" s="45" t="s">
        <v>13</v>
      </c>
      <c r="E89" s="41"/>
      <c r="F89" s="49">
        <f t="shared" si="18"/>
        <v>0</v>
      </c>
      <c r="G89" s="47"/>
      <c r="H89" s="50" t="e">
        <f t="shared" si="19"/>
        <v>#DIV/0!</v>
      </c>
      <c r="I89" s="43"/>
    </row>
    <row r="90" spans="1:9" ht="21">
      <c r="A90" s="71" t="s">
        <v>191</v>
      </c>
      <c r="B90" s="58" t="s">
        <v>75</v>
      </c>
      <c r="C90" s="44"/>
      <c r="D90" s="45" t="s">
        <v>13</v>
      </c>
      <c r="E90" s="41"/>
      <c r="F90" s="49">
        <f t="shared" si="18"/>
        <v>0</v>
      </c>
      <c r="G90" s="47"/>
      <c r="H90" s="50" t="e">
        <f t="shared" si="19"/>
        <v>#DIV/0!</v>
      </c>
      <c r="I90" s="43"/>
    </row>
    <row r="91" spans="1:9" ht="21">
      <c r="A91" s="71" t="s">
        <v>192</v>
      </c>
      <c r="B91" s="58" t="s">
        <v>76</v>
      </c>
      <c r="C91" s="44"/>
      <c r="D91" s="45" t="s">
        <v>13</v>
      </c>
      <c r="E91" s="41"/>
      <c r="F91" s="49">
        <f t="shared" si="18"/>
        <v>0</v>
      </c>
      <c r="G91" s="47"/>
      <c r="H91" s="50" t="e">
        <f t="shared" si="19"/>
        <v>#DIV/0!</v>
      </c>
      <c r="I91" s="43"/>
    </row>
    <row r="92" spans="1:9" ht="21">
      <c r="A92" s="71" t="s">
        <v>193</v>
      </c>
      <c r="B92" s="58" t="s">
        <v>77</v>
      </c>
      <c r="C92" s="44"/>
      <c r="D92" s="45" t="s">
        <v>13</v>
      </c>
      <c r="E92" s="41"/>
      <c r="F92" s="49">
        <f t="shared" si="18"/>
        <v>0</v>
      </c>
      <c r="G92" s="47"/>
      <c r="H92" s="50" t="e">
        <f t="shared" si="19"/>
        <v>#DIV/0!</v>
      </c>
      <c r="I92" s="43"/>
    </row>
    <row r="93" spans="1:9" ht="21">
      <c r="A93" s="71" t="s">
        <v>194</v>
      </c>
      <c r="B93" s="58" t="s">
        <v>78</v>
      </c>
      <c r="C93" s="44"/>
      <c r="D93" s="45" t="s">
        <v>13</v>
      </c>
      <c r="E93" s="41"/>
      <c r="F93" s="49">
        <f t="shared" si="18"/>
        <v>0</v>
      </c>
      <c r="G93" s="47"/>
      <c r="H93" s="50" t="e">
        <f t="shared" si="19"/>
        <v>#DIV/0!</v>
      </c>
      <c r="I93" s="43"/>
    </row>
    <row r="94" spans="1:9" ht="21">
      <c r="A94" s="71" t="s">
        <v>195</v>
      </c>
      <c r="B94" s="58" t="s">
        <v>79</v>
      </c>
      <c r="C94" s="44"/>
      <c r="D94" s="45" t="s">
        <v>13</v>
      </c>
      <c r="E94" s="41"/>
      <c r="F94" s="49">
        <f t="shared" si="18"/>
        <v>0</v>
      </c>
      <c r="G94" s="47"/>
      <c r="H94" s="50" t="e">
        <f t="shared" si="19"/>
        <v>#DIV/0!</v>
      </c>
      <c r="I94" s="43"/>
    </row>
    <row r="95" spans="1:9" ht="21">
      <c r="A95" s="71"/>
      <c r="B95" s="40" t="s">
        <v>80</v>
      </c>
      <c r="C95" s="44"/>
      <c r="D95" s="45"/>
      <c r="E95" s="41"/>
      <c r="F95" s="46"/>
      <c r="G95" s="47"/>
      <c r="H95" s="51"/>
      <c r="I95" s="43"/>
    </row>
    <row r="96" spans="1:9" ht="21">
      <c r="A96" s="71" t="s">
        <v>196</v>
      </c>
      <c r="B96" s="58" t="s">
        <v>81</v>
      </c>
      <c r="C96" s="44"/>
      <c r="D96" s="45" t="s">
        <v>13</v>
      </c>
      <c r="E96" s="41"/>
      <c r="F96" s="49">
        <f t="shared" si="17"/>
        <v>0</v>
      </c>
      <c r="G96" s="47"/>
      <c r="H96" s="50" t="e">
        <f t="shared" ref="H96:H106" si="20">+F96/$G$177</f>
        <v>#DIV/0!</v>
      </c>
      <c r="I96" s="43"/>
    </row>
    <row r="97" spans="1:9" ht="21">
      <c r="A97" s="71" t="s">
        <v>197</v>
      </c>
      <c r="B97" s="58" t="s">
        <v>82</v>
      </c>
      <c r="C97" s="44"/>
      <c r="D97" s="45" t="s">
        <v>13</v>
      </c>
      <c r="E97" s="41"/>
      <c r="F97" s="49">
        <f t="shared" si="17"/>
        <v>0</v>
      </c>
      <c r="G97" s="47"/>
      <c r="H97" s="50" t="e">
        <f t="shared" si="20"/>
        <v>#DIV/0!</v>
      </c>
      <c r="I97" s="43"/>
    </row>
    <row r="98" spans="1:9" ht="21">
      <c r="A98" s="71" t="s">
        <v>198</v>
      </c>
      <c r="B98" s="58" t="s">
        <v>83</v>
      </c>
      <c r="C98" s="44"/>
      <c r="D98" s="45" t="s">
        <v>13</v>
      </c>
      <c r="E98" s="41"/>
      <c r="F98" s="49">
        <f t="shared" si="17"/>
        <v>0</v>
      </c>
      <c r="G98" s="47"/>
      <c r="H98" s="50" t="e">
        <f t="shared" si="20"/>
        <v>#DIV/0!</v>
      </c>
      <c r="I98" s="43"/>
    </row>
    <row r="99" spans="1:9" ht="21">
      <c r="A99" s="71" t="s">
        <v>199</v>
      </c>
      <c r="B99" s="58" t="s">
        <v>84</v>
      </c>
      <c r="C99" s="44"/>
      <c r="D99" s="45" t="s">
        <v>13</v>
      </c>
      <c r="E99" s="41"/>
      <c r="F99" s="49">
        <f t="shared" si="17"/>
        <v>0</v>
      </c>
      <c r="G99" s="47"/>
      <c r="H99" s="50" t="e">
        <f t="shared" si="20"/>
        <v>#DIV/0!</v>
      </c>
      <c r="I99" s="43"/>
    </row>
    <row r="100" spans="1:9" ht="21">
      <c r="A100" s="71" t="s">
        <v>200</v>
      </c>
      <c r="B100" s="58" t="s">
        <v>85</v>
      </c>
      <c r="C100" s="44"/>
      <c r="D100" s="45" t="s">
        <v>13</v>
      </c>
      <c r="E100" s="41"/>
      <c r="F100" s="49">
        <f t="shared" si="17"/>
        <v>0</v>
      </c>
      <c r="G100" s="47"/>
      <c r="H100" s="50" t="e">
        <f t="shared" si="20"/>
        <v>#DIV/0!</v>
      </c>
      <c r="I100" s="43"/>
    </row>
    <row r="101" spans="1:9" ht="21">
      <c r="A101" s="71" t="s">
        <v>201</v>
      </c>
      <c r="B101" s="58" t="s">
        <v>86</v>
      </c>
      <c r="C101" s="44"/>
      <c r="D101" s="45" t="s">
        <v>13</v>
      </c>
      <c r="E101" s="41"/>
      <c r="F101" s="49">
        <f t="shared" si="17"/>
        <v>0</v>
      </c>
      <c r="G101" s="47"/>
      <c r="H101" s="50" t="e">
        <f t="shared" si="20"/>
        <v>#DIV/0!</v>
      </c>
      <c r="I101" s="43"/>
    </row>
    <row r="102" spans="1:9" ht="21">
      <c r="A102" s="71" t="s">
        <v>202</v>
      </c>
      <c r="B102" s="58" t="s">
        <v>87</v>
      </c>
      <c r="C102" s="44"/>
      <c r="D102" s="45" t="s">
        <v>13</v>
      </c>
      <c r="E102" s="41"/>
      <c r="F102" s="49">
        <f t="shared" si="17"/>
        <v>0</v>
      </c>
      <c r="G102" s="47"/>
      <c r="H102" s="50" t="e">
        <f t="shared" si="20"/>
        <v>#DIV/0!</v>
      </c>
      <c r="I102" s="43"/>
    </row>
    <row r="103" spans="1:9" ht="21">
      <c r="A103" s="71" t="s">
        <v>203</v>
      </c>
      <c r="B103" s="58" t="s">
        <v>88</v>
      </c>
      <c r="C103" s="44"/>
      <c r="D103" s="45" t="s">
        <v>13</v>
      </c>
      <c r="E103" s="41"/>
      <c r="F103" s="49">
        <f t="shared" si="17"/>
        <v>0</v>
      </c>
      <c r="G103" s="47"/>
      <c r="H103" s="50" t="e">
        <f t="shared" si="20"/>
        <v>#DIV/0!</v>
      </c>
      <c r="I103" s="43"/>
    </row>
    <row r="104" spans="1:9" ht="21">
      <c r="A104" s="71" t="s">
        <v>204</v>
      </c>
      <c r="B104" s="58" t="s">
        <v>89</v>
      </c>
      <c r="C104" s="44"/>
      <c r="D104" s="45" t="s">
        <v>13</v>
      </c>
      <c r="E104" s="41"/>
      <c r="F104" s="49">
        <f t="shared" si="17"/>
        <v>0</v>
      </c>
      <c r="G104" s="47"/>
      <c r="H104" s="50" t="e">
        <f t="shared" si="20"/>
        <v>#DIV/0!</v>
      </c>
      <c r="I104" s="43"/>
    </row>
    <row r="105" spans="1:9" ht="21">
      <c r="A105" s="71" t="s">
        <v>205</v>
      </c>
      <c r="B105" s="58" t="s">
        <v>90</v>
      </c>
      <c r="C105" s="44"/>
      <c r="D105" s="45" t="s">
        <v>13</v>
      </c>
      <c r="E105" s="41"/>
      <c r="F105" s="49">
        <f t="shared" si="17"/>
        <v>0</v>
      </c>
      <c r="G105" s="47"/>
      <c r="H105" s="50" t="e">
        <f t="shared" si="20"/>
        <v>#DIV/0!</v>
      </c>
      <c r="I105" s="43"/>
    </row>
    <row r="106" spans="1:9" ht="21">
      <c r="A106" s="71" t="s">
        <v>206</v>
      </c>
      <c r="B106" s="58" t="s">
        <v>91</v>
      </c>
      <c r="C106" s="44"/>
      <c r="D106" s="45" t="s">
        <v>13</v>
      </c>
      <c r="E106" s="41"/>
      <c r="F106" s="49">
        <f t="shared" si="17"/>
        <v>0</v>
      </c>
      <c r="G106" s="47"/>
      <c r="H106" s="50" t="e">
        <f t="shared" si="20"/>
        <v>#DIV/0!</v>
      </c>
      <c r="I106" s="43"/>
    </row>
    <row r="107" spans="1:9" ht="21.75" thickBot="1">
      <c r="A107" s="64"/>
      <c r="B107" s="30"/>
      <c r="C107" s="41"/>
      <c r="D107" s="42"/>
      <c r="E107" s="20"/>
      <c r="F107" s="46"/>
      <c r="G107" s="47"/>
      <c r="H107" s="51"/>
      <c r="I107" s="46"/>
    </row>
    <row r="108" spans="1:9" ht="21" thickBot="1">
      <c r="A108" s="59">
        <v>9</v>
      </c>
      <c r="B108" s="33" t="s">
        <v>92</v>
      </c>
      <c r="C108" s="34"/>
      <c r="D108" s="35"/>
      <c r="E108" s="36"/>
      <c r="F108" s="36"/>
      <c r="G108" s="32">
        <f>SUM(F110:F126)</f>
        <v>0</v>
      </c>
      <c r="H108" s="37"/>
      <c r="I108" s="38" t="e">
        <f>SUM(H110:H126)</f>
        <v>#DIV/0!</v>
      </c>
    </row>
    <row r="109" spans="1:9" ht="20.25">
      <c r="A109" s="69"/>
      <c r="B109" s="40"/>
      <c r="C109" s="41"/>
      <c r="D109" s="42"/>
      <c r="E109" s="41"/>
      <c r="F109" s="41"/>
      <c r="G109" s="39"/>
      <c r="H109" s="39"/>
      <c r="I109" s="43"/>
    </row>
    <row r="110" spans="1:9" ht="21">
      <c r="A110" s="71" t="s">
        <v>207</v>
      </c>
      <c r="B110" s="58" t="s">
        <v>93</v>
      </c>
      <c r="C110" s="44"/>
      <c r="D110" s="45" t="s">
        <v>11</v>
      </c>
      <c r="E110" s="41"/>
      <c r="F110" s="49">
        <f t="shared" ref="F110" si="21">+C110*E110</f>
        <v>0</v>
      </c>
      <c r="G110" s="47"/>
      <c r="H110" s="50" t="e">
        <f t="shared" ref="H110:H126" si="22">+F110/$G$177</f>
        <v>#DIV/0!</v>
      </c>
      <c r="I110" s="43"/>
    </row>
    <row r="111" spans="1:9" ht="21">
      <c r="A111" s="70" t="s">
        <v>208</v>
      </c>
      <c r="B111" s="31" t="s">
        <v>94</v>
      </c>
      <c r="C111" s="44"/>
      <c r="D111" s="45" t="s">
        <v>24</v>
      </c>
      <c r="E111" s="20"/>
      <c r="F111" s="49">
        <f t="shared" ref="F111:F124" si="23">+C111*E111</f>
        <v>0</v>
      </c>
      <c r="G111" s="47"/>
      <c r="H111" s="50" t="e">
        <f t="shared" si="22"/>
        <v>#DIV/0!</v>
      </c>
      <c r="I111" s="46"/>
    </row>
    <row r="112" spans="1:9" ht="21">
      <c r="A112" s="70" t="s">
        <v>209</v>
      </c>
      <c r="B112" s="31" t="s">
        <v>95</v>
      </c>
      <c r="C112" s="44"/>
      <c r="D112" s="45" t="s">
        <v>24</v>
      </c>
      <c r="E112" s="20"/>
      <c r="F112" s="49">
        <f t="shared" si="23"/>
        <v>0</v>
      </c>
      <c r="G112" s="47"/>
      <c r="H112" s="50" t="e">
        <f t="shared" si="22"/>
        <v>#DIV/0!</v>
      </c>
      <c r="I112" s="46"/>
    </row>
    <row r="113" spans="1:9" ht="21">
      <c r="A113" s="70" t="s">
        <v>210</v>
      </c>
      <c r="B113" s="31" t="s">
        <v>96</v>
      </c>
      <c r="C113" s="44"/>
      <c r="D113" s="45" t="s">
        <v>24</v>
      </c>
      <c r="E113" s="20"/>
      <c r="F113" s="49">
        <f t="shared" si="23"/>
        <v>0</v>
      </c>
      <c r="G113" s="47"/>
      <c r="H113" s="50" t="e">
        <f t="shared" si="22"/>
        <v>#DIV/0!</v>
      </c>
      <c r="I113" s="46"/>
    </row>
    <row r="114" spans="1:9" ht="21">
      <c r="A114" s="70" t="s">
        <v>211</v>
      </c>
      <c r="B114" s="31" t="s">
        <v>97</v>
      </c>
      <c r="C114" s="44"/>
      <c r="D114" s="45" t="s">
        <v>13</v>
      </c>
      <c r="E114" s="20"/>
      <c r="F114" s="49">
        <f t="shared" si="23"/>
        <v>0</v>
      </c>
      <c r="G114" s="47"/>
      <c r="H114" s="50" t="e">
        <f t="shared" si="22"/>
        <v>#DIV/0!</v>
      </c>
      <c r="I114" s="46"/>
    </row>
    <row r="115" spans="1:9" ht="21">
      <c r="A115" s="70" t="s">
        <v>212</v>
      </c>
      <c r="B115" s="31" t="s">
        <v>98</v>
      </c>
      <c r="C115" s="44"/>
      <c r="D115" s="45" t="s">
        <v>24</v>
      </c>
      <c r="E115" s="20"/>
      <c r="F115" s="49">
        <f t="shared" si="23"/>
        <v>0</v>
      </c>
      <c r="G115" s="47"/>
      <c r="H115" s="50" t="e">
        <f t="shared" si="22"/>
        <v>#DIV/0!</v>
      </c>
      <c r="I115" s="46"/>
    </row>
    <row r="116" spans="1:9" ht="21">
      <c r="A116" s="70" t="s">
        <v>213</v>
      </c>
      <c r="B116" s="31" t="s">
        <v>99</v>
      </c>
      <c r="C116" s="44"/>
      <c r="D116" s="45" t="s">
        <v>13</v>
      </c>
      <c r="E116" s="20"/>
      <c r="F116" s="49">
        <f t="shared" si="23"/>
        <v>0</v>
      </c>
      <c r="G116" s="47"/>
      <c r="H116" s="50" t="e">
        <f t="shared" si="22"/>
        <v>#DIV/0!</v>
      </c>
      <c r="I116" s="46"/>
    </row>
    <row r="117" spans="1:9" ht="21">
      <c r="A117" s="70" t="s">
        <v>214</v>
      </c>
      <c r="B117" s="31" t="s">
        <v>100</v>
      </c>
      <c r="C117" s="44"/>
      <c r="D117" s="45" t="s">
        <v>13</v>
      </c>
      <c r="E117" s="20"/>
      <c r="F117" s="49">
        <f t="shared" si="23"/>
        <v>0</v>
      </c>
      <c r="G117" s="47"/>
      <c r="H117" s="50" t="e">
        <f t="shared" si="22"/>
        <v>#DIV/0!</v>
      </c>
      <c r="I117" s="46"/>
    </row>
    <row r="118" spans="1:9" ht="21">
      <c r="A118" s="70" t="s">
        <v>215</v>
      </c>
      <c r="B118" s="31" t="s">
        <v>101</v>
      </c>
      <c r="C118" s="44"/>
      <c r="D118" s="45" t="s">
        <v>13</v>
      </c>
      <c r="E118" s="20"/>
      <c r="F118" s="49">
        <f t="shared" si="23"/>
        <v>0</v>
      </c>
      <c r="G118" s="47"/>
      <c r="H118" s="50" t="e">
        <f t="shared" si="22"/>
        <v>#DIV/0!</v>
      </c>
      <c r="I118" s="46"/>
    </row>
    <row r="119" spans="1:9" ht="21">
      <c r="A119" s="70" t="s">
        <v>216</v>
      </c>
      <c r="B119" s="31" t="s">
        <v>102</v>
      </c>
      <c r="C119" s="44"/>
      <c r="D119" s="45" t="s">
        <v>13</v>
      </c>
      <c r="E119" s="20"/>
      <c r="F119" s="49">
        <f t="shared" si="23"/>
        <v>0</v>
      </c>
      <c r="G119" s="47"/>
      <c r="H119" s="50" t="e">
        <f t="shared" si="22"/>
        <v>#DIV/0!</v>
      </c>
      <c r="I119" s="46"/>
    </row>
    <row r="120" spans="1:9" ht="21">
      <c r="A120" s="70" t="s">
        <v>217</v>
      </c>
      <c r="B120" s="31" t="s">
        <v>103</v>
      </c>
      <c r="C120" s="44"/>
      <c r="D120" s="45" t="s">
        <v>13</v>
      </c>
      <c r="E120" s="20"/>
      <c r="F120" s="49">
        <f t="shared" si="23"/>
        <v>0</v>
      </c>
      <c r="G120" s="47"/>
      <c r="H120" s="50" t="e">
        <f t="shared" si="22"/>
        <v>#DIV/0!</v>
      </c>
      <c r="I120" s="46"/>
    </row>
    <row r="121" spans="1:9" ht="21">
      <c r="A121" s="70" t="s">
        <v>218</v>
      </c>
      <c r="B121" s="31" t="s">
        <v>104</v>
      </c>
      <c r="C121" s="44"/>
      <c r="D121" s="45" t="s">
        <v>13</v>
      </c>
      <c r="E121" s="20"/>
      <c r="F121" s="49">
        <f t="shared" si="23"/>
        <v>0</v>
      </c>
      <c r="G121" s="47"/>
      <c r="H121" s="50" t="e">
        <f t="shared" si="22"/>
        <v>#DIV/0!</v>
      </c>
      <c r="I121" s="46"/>
    </row>
    <row r="122" spans="1:9" ht="21">
      <c r="A122" s="70" t="s">
        <v>219</v>
      </c>
      <c r="B122" s="31" t="s">
        <v>105</v>
      </c>
      <c r="C122" s="44"/>
      <c r="D122" s="45" t="s">
        <v>13</v>
      </c>
      <c r="E122" s="20"/>
      <c r="F122" s="49">
        <f t="shared" si="23"/>
        <v>0</v>
      </c>
      <c r="G122" s="47"/>
      <c r="H122" s="50" t="e">
        <f t="shared" si="22"/>
        <v>#DIV/0!</v>
      </c>
      <c r="I122" s="46"/>
    </row>
    <row r="123" spans="1:9" ht="21">
      <c r="A123" s="70" t="s">
        <v>220</v>
      </c>
      <c r="B123" s="31" t="s">
        <v>106</v>
      </c>
      <c r="C123" s="44"/>
      <c r="D123" s="45" t="s">
        <v>13</v>
      </c>
      <c r="E123" s="20"/>
      <c r="F123" s="49">
        <f t="shared" si="23"/>
        <v>0</v>
      </c>
      <c r="G123" s="47"/>
      <c r="H123" s="50" t="e">
        <f t="shared" si="22"/>
        <v>#DIV/0!</v>
      </c>
      <c r="I123" s="46"/>
    </row>
    <row r="124" spans="1:9" ht="21">
      <c r="A124" s="70" t="s">
        <v>221</v>
      </c>
      <c r="B124" s="31" t="s">
        <v>107</v>
      </c>
      <c r="C124" s="44"/>
      <c r="D124" s="45" t="s">
        <v>13</v>
      </c>
      <c r="E124" s="20"/>
      <c r="F124" s="49">
        <f t="shared" si="23"/>
        <v>0</v>
      </c>
      <c r="G124" s="47"/>
      <c r="H124" s="50" t="e">
        <f t="shared" si="22"/>
        <v>#DIV/0!</v>
      </c>
      <c r="I124" s="46"/>
    </row>
    <row r="125" spans="1:9" ht="21">
      <c r="A125" s="70" t="s">
        <v>222</v>
      </c>
      <c r="B125" s="31" t="s">
        <v>108</v>
      </c>
      <c r="C125" s="44"/>
      <c r="D125" s="45" t="s">
        <v>13</v>
      </c>
      <c r="E125" s="20"/>
      <c r="F125" s="49">
        <f t="shared" ref="F125" si="24">+C125*E125</f>
        <v>0</v>
      </c>
      <c r="G125" s="47"/>
      <c r="H125" s="50" t="e">
        <f t="shared" si="22"/>
        <v>#DIV/0!</v>
      </c>
      <c r="I125" s="46"/>
    </row>
    <row r="126" spans="1:9" ht="21">
      <c r="A126" s="70" t="s">
        <v>223</v>
      </c>
      <c r="B126" s="31" t="s">
        <v>109</v>
      </c>
      <c r="C126" s="44"/>
      <c r="D126" s="45" t="s">
        <v>13</v>
      </c>
      <c r="E126" s="20"/>
      <c r="F126" s="49">
        <f t="shared" ref="F126" si="25">+C126*E126</f>
        <v>0</v>
      </c>
      <c r="G126" s="47"/>
      <c r="H126" s="50" t="e">
        <f t="shared" si="22"/>
        <v>#DIV/0!</v>
      </c>
      <c r="I126" s="46"/>
    </row>
    <row r="127" spans="1:9" ht="21.75" thickBot="1">
      <c r="A127" s="64"/>
      <c r="B127" s="30"/>
      <c r="C127" s="41"/>
      <c r="D127" s="42"/>
      <c r="E127" s="20"/>
      <c r="F127" s="46"/>
      <c r="G127" s="47"/>
      <c r="H127" s="51"/>
      <c r="I127" s="46"/>
    </row>
    <row r="128" spans="1:9" ht="21" thickBot="1">
      <c r="A128" s="59">
        <v>10</v>
      </c>
      <c r="B128" s="33" t="s">
        <v>110</v>
      </c>
      <c r="C128" s="34"/>
      <c r="D128" s="35"/>
      <c r="E128" s="36"/>
      <c r="F128" s="36"/>
      <c r="G128" s="32">
        <f>SUM(F130:F144)</f>
        <v>0</v>
      </c>
      <c r="H128" s="37"/>
      <c r="I128" s="38" t="e">
        <f>SUM(H130:H144)</f>
        <v>#DIV/0!</v>
      </c>
    </row>
    <row r="129" spans="1:9" ht="20.25">
      <c r="A129" s="69"/>
      <c r="B129" s="40"/>
      <c r="C129" s="41"/>
      <c r="D129" s="42"/>
      <c r="E129" s="41"/>
      <c r="F129" s="41"/>
      <c r="G129" s="39"/>
      <c r="H129" s="39"/>
      <c r="I129" s="43"/>
    </row>
    <row r="130" spans="1:9" ht="21">
      <c r="A130" s="71" t="s">
        <v>224</v>
      </c>
      <c r="B130" s="58" t="s">
        <v>111</v>
      </c>
      <c r="C130" s="44"/>
      <c r="D130" s="45" t="s">
        <v>11</v>
      </c>
      <c r="E130" s="41"/>
      <c r="F130" s="49">
        <f t="shared" ref="F130:F144" si="26">+C130*E130</f>
        <v>0</v>
      </c>
      <c r="G130" s="47"/>
      <c r="H130" s="50" t="e">
        <f t="shared" ref="H130:H144" si="27">+F130/$G$177</f>
        <v>#DIV/0!</v>
      </c>
      <c r="I130" s="43"/>
    </row>
    <row r="131" spans="1:9" ht="21">
      <c r="A131" s="71" t="s">
        <v>225</v>
      </c>
      <c r="B131" s="58" t="s">
        <v>112</v>
      </c>
      <c r="C131" s="44"/>
      <c r="D131" s="45" t="s">
        <v>13</v>
      </c>
      <c r="E131" s="41"/>
      <c r="F131" s="49">
        <f t="shared" si="26"/>
        <v>0</v>
      </c>
      <c r="G131" s="47"/>
      <c r="H131" s="50" t="e">
        <f t="shared" si="27"/>
        <v>#DIV/0!</v>
      </c>
      <c r="I131" s="43"/>
    </row>
    <row r="132" spans="1:9" ht="21">
      <c r="A132" s="71" t="s">
        <v>226</v>
      </c>
      <c r="B132" s="58" t="s">
        <v>227</v>
      </c>
      <c r="C132" s="44"/>
      <c r="D132" s="45" t="s">
        <v>13</v>
      </c>
      <c r="E132" s="41"/>
      <c r="F132" s="49">
        <f t="shared" si="26"/>
        <v>0</v>
      </c>
      <c r="G132" s="47"/>
      <c r="H132" s="50" t="e">
        <f t="shared" si="27"/>
        <v>#DIV/0!</v>
      </c>
      <c r="I132" s="43"/>
    </row>
    <row r="133" spans="1:9" ht="21">
      <c r="A133" s="71" t="s">
        <v>228</v>
      </c>
      <c r="B133" s="58" t="s">
        <v>113</v>
      </c>
      <c r="C133" s="44"/>
      <c r="D133" s="45" t="s">
        <v>13</v>
      </c>
      <c r="E133" s="41"/>
      <c r="F133" s="49">
        <f t="shared" si="26"/>
        <v>0</v>
      </c>
      <c r="G133" s="47"/>
      <c r="H133" s="50" t="e">
        <f t="shared" si="27"/>
        <v>#DIV/0!</v>
      </c>
      <c r="I133" s="43"/>
    </row>
    <row r="134" spans="1:9" ht="21">
      <c r="A134" s="71" t="s">
        <v>229</v>
      </c>
      <c r="B134" s="58" t="s">
        <v>114</v>
      </c>
      <c r="C134" s="44"/>
      <c r="D134" s="45" t="s">
        <v>13</v>
      </c>
      <c r="E134" s="41"/>
      <c r="F134" s="49">
        <f t="shared" si="26"/>
        <v>0</v>
      </c>
      <c r="G134" s="47"/>
      <c r="H134" s="50" t="e">
        <f t="shared" si="27"/>
        <v>#DIV/0!</v>
      </c>
      <c r="I134" s="43"/>
    </row>
    <row r="135" spans="1:9" ht="21">
      <c r="A135" s="71" t="s">
        <v>230</v>
      </c>
      <c r="B135" s="58" t="s">
        <v>115</v>
      </c>
      <c r="C135" s="44"/>
      <c r="D135" s="45" t="s">
        <v>13</v>
      </c>
      <c r="E135" s="41"/>
      <c r="F135" s="49">
        <f t="shared" si="26"/>
        <v>0</v>
      </c>
      <c r="G135" s="47"/>
      <c r="H135" s="50" t="e">
        <f t="shared" si="27"/>
        <v>#DIV/0!</v>
      </c>
      <c r="I135" s="43"/>
    </row>
    <row r="136" spans="1:9" ht="21">
      <c r="A136" s="71" t="s">
        <v>231</v>
      </c>
      <c r="B136" s="58" t="s">
        <v>240</v>
      </c>
      <c r="C136" s="44"/>
      <c r="D136" s="45" t="s">
        <v>13</v>
      </c>
      <c r="E136" s="41"/>
      <c r="F136" s="49">
        <f t="shared" si="26"/>
        <v>0</v>
      </c>
      <c r="G136" s="47"/>
      <c r="H136" s="50" t="e">
        <f t="shared" si="27"/>
        <v>#DIV/0!</v>
      </c>
      <c r="I136" s="43"/>
    </row>
    <row r="137" spans="1:9" ht="21">
      <c r="A137" s="71" t="s">
        <v>232</v>
      </c>
      <c r="B137" s="58" t="s">
        <v>116</v>
      </c>
      <c r="C137" s="44"/>
      <c r="D137" s="45" t="s">
        <v>13</v>
      </c>
      <c r="E137" s="41"/>
      <c r="F137" s="49">
        <f t="shared" si="26"/>
        <v>0</v>
      </c>
      <c r="G137" s="47"/>
      <c r="H137" s="50" t="e">
        <f t="shared" si="27"/>
        <v>#DIV/0!</v>
      </c>
      <c r="I137" s="43"/>
    </row>
    <row r="138" spans="1:9" ht="21">
      <c r="A138" s="71" t="s">
        <v>233</v>
      </c>
      <c r="B138" s="58" t="s">
        <v>117</v>
      </c>
      <c r="C138" s="44"/>
      <c r="D138" s="45" t="s">
        <v>11</v>
      </c>
      <c r="E138" s="41"/>
      <c r="F138" s="49">
        <f t="shared" si="26"/>
        <v>0</v>
      </c>
      <c r="G138" s="47"/>
      <c r="H138" s="50" t="e">
        <f t="shared" si="27"/>
        <v>#DIV/0!</v>
      </c>
      <c r="I138" s="43"/>
    </row>
    <row r="139" spans="1:9" ht="21">
      <c r="A139" s="71" t="s">
        <v>234</v>
      </c>
      <c r="B139" s="58" t="s">
        <v>118</v>
      </c>
      <c r="C139" s="44"/>
      <c r="D139" s="45" t="s">
        <v>11</v>
      </c>
      <c r="E139" s="41"/>
      <c r="F139" s="49">
        <f t="shared" si="26"/>
        <v>0</v>
      </c>
      <c r="G139" s="47"/>
      <c r="H139" s="50" t="e">
        <f t="shared" si="27"/>
        <v>#DIV/0!</v>
      </c>
      <c r="I139" s="43"/>
    </row>
    <row r="140" spans="1:9" ht="21">
      <c r="A140" s="71" t="s">
        <v>235</v>
      </c>
      <c r="B140" s="58" t="s">
        <v>119</v>
      </c>
      <c r="C140" s="44"/>
      <c r="D140" s="45" t="s">
        <v>13</v>
      </c>
      <c r="E140" s="41"/>
      <c r="F140" s="49">
        <f t="shared" si="26"/>
        <v>0</v>
      </c>
      <c r="G140" s="47"/>
      <c r="H140" s="50" t="e">
        <f t="shared" si="27"/>
        <v>#DIV/0!</v>
      </c>
      <c r="I140" s="43"/>
    </row>
    <row r="141" spans="1:9" ht="21">
      <c r="A141" s="71" t="s">
        <v>236</v>
      </c>
      <c r="B141" s="58" t="s">
        <v>120</v>
      </c>
      <c r="C141" s="44"/>
      <c r="D141" s="45" t="s">
        <v>13</v>
      </c>
      <c r="E141" s="41"/>
      <c r="F141" s="49">
        <f t="shared" si="26"/>
        <v>0</v>
      </c>
      <c r="G141" s="47"/>
      <c r="H141" s="50" t="e">
        <f t="shared" si="27"/>
        <v>#DIV/0!</v>
      </c>
      <c r="I141" s="43"/>
    </row>
    <row r="142" spans="1:9" ht="21">
      <c r="A142" s="71" t="s">
        <v>237</v>
      </c>
      <c r="B142" s="58" t="s">
        <v>121</v>
      </c>
      <c r="C142" s="44"/>
      <c r="D142" s="45" t="s">
        <v>13</v>
      </c>
      <c r="E142" s="41"/>
      <c r="F142" s="49">
        <f t="shared" si="26"/>
        <v>0</v>
      </c>
      <c r="G142" s="47"/>
      <c r="H142" s="50" t="e">
        <f t="shared" si="27"/>
        <v>#DIV/0!</v>
      </c>
      <c r="I142" s="43"/>
    </row>
    <row r="143" spans="1:9" ht="21">
      <c r="A143" s="71" t="s">
        <v>238</v>
      </c>
      <c r="B143" s="58" t="s">
        <v>122</v>
      </c>
      <c r="C143" s="44"/>
      <c r="D143" s="45" t="s">
        <v>13</v>
      </c>
      <c r="E143" s="41"/>
      <c r="F143" s="49">
        <f t="shared" si="26"/>
        <v>0</v>
      </c>
      <c r="G143" s="47"/>
      <c r="H143" s="50" t="e">
        <f t="shared" si="27"/>
        <v>#DIV/0!</v>
      </c>
      <c r="I143" s="43"/>
    </row>
    <row r="144" spans="1:9" ht="21">
      <c r="A144" s="71" t="s">
        <v>239</v>
      </c>
      <c r="B144" s="58" t="s">
        <v>123</v>
      </c>
      <c r="C144" s="44"/>
      <c r="D144" s="45" t="s">
        <v>13</v>
      </c>
      <c r="E144" s="41"/>
      <c r="F144" s="49">
        <f t="shared" si="26"/>
        <v>0</v>
      </c>
      <c r="G144" s="47"/>
      <c r="H144" s="50" t="e">
        <f t="shared" si="27"/>
        <v>#DIV/0!</v>
      </c>
      <c r="I144" s="43"/>
    </row>
    <row r="145" spans="1:9" ht="21.75" thickBot="1">
      <c r="A145" s="61"/>
      <c r="B145" s="55"/>
      <c r="C145" s="41"/>
      <c r="D145" s="56"/>
      <c r="E145" s="20"/>
      <c r="F145" s="46"/>
      <c r="G145" s="47"/>
      <c r="H145" s="51"/>
      <c r="I145" s="46"/>
    </row>
    <row r="146" spans="1:9" ht="21" thickBot="1">
      <c r="A146" s="59">
        <v>11</v>
      </c>
      <c r="B146" s="33" t="s">
        <v>124</v>
      </c>
      <c r="C146" s="34"/>
      <c r="D146" s="35"/>
      <c r="E146" s="36"/>
      <c r="F146" s="36"/>
      <c r="G146" s="32">
        <f>SUM(F148:F148)</f>
        <v>0</v>
      </c>
      <c r="H146" s="37"/>
      <c r="I146" s="38" t="e">
        <f>SUM(H148:H148)</f>
        <v>#DIV/0!</v>
      </c>
    </row>
    <row r="147" spans="1:9" ht="20.25">
      <c r="A147" s="69"/>
      <c r="B147" s="40"/>
      <c r="C147" s="41"/>
      <c r="D147" s="42"/>
      <c r="E147" s="41"/>
      <c r="F147" s="41"/>
      <c r="G147" s="39"/>
      <c r="H147" s="39"/>
      <c r="I147" s="43"/>
    </row>
    <row r="148" spans="1:9" ht="21">
      <c r="A148" s="71" t="s">
        <v>241</v>
      </c>
      <c r="B148" s="58" t="s">
        <v>125</v>
      </c>
      <c r="C148" s="44"/>
      <c r="D148" s="45" t="s">
        <v>11</v>
      </c>
      <c r="E148" s="41"/>
      <c r="F148" s="49">
        <f t="shared" ref="F148" si="28">+C148*E148</f>
        <v>0</v>
      </c>
      <c r="G148" s="47"/>
      <c r="H148" s="50" t="e">
        <f>+F148/$G$177</f>
        <v>#DIV/0!</v>
      </c>
      <c r="I148" s="43"/>
    </row>
    <row r="149" spans="1:9" ht="21.75" thickBot="1">
      <c r="A149" s="72"/>
      <c r="B149" s="55"/>
      <c r="C149" s="41"/>
      <c r="D149" s="56"/>
      <c r="E149" s="20"/>
      <c r="F149" s="46"/>
      <c r="G149" s="47"/>
      <c r="H149" s="51"/>
      <c r="I149" s="46"/>
    </row>
    <row r="150" spans="1:9" ht="21" thickBot="1">
      <c r="A150" s="59">
        <v>12</v>
      </c>
      <c r="B150" s="33" t="s">
        <v>126</v>
      </c>
      <c r="C150" s="34"/>
      <c r="D150" s="35"/>
      <c r="E150" s="36"/>
      <c r="F150" s="36"/>
      <c r="G150" s="32">
        <f>SUM(F152:F152)</f>
        <v>0</v>
      </c>
      <c r="H150" s="37"/>
      <c r="I150" s="38" t="e">
        <f>SUM(H152:H152)</f>
        <v>#DIV/0!</v>
      </c>
    </row>
    <row r="151" spans="1:9" ht="21">
      <c r="A151" s="73"/>
      <c r="B151" s="57"/>
      <c r="C151" s="41"/>
      <c r="D151" s="60"/>
      <c r="E151" s="20"/>
      <c r="F151" s="46"/>
      <c r="G151" s="47"/>
      <c r="H151" s="51"/>
      <c r="I151" s="46"/>
    </row>
    <row r="152" spans="1:9" ht="21">
      <c r="A152" s="71" t="s">
        <v>242</v>
      </c>
      <c r="B152" s="58" t="s">
        <v>127</v>
      </c>
      <c r="C152" s="44"/>
      <c r="D152" s="45" t="s">
        <v>13</v>
      </c>
      <c r="E152" s="20"/>
      <c r="F152" s="49">
        <f t="shared" ref="F152" si="29">+C152*E152</f>
        <v>0</v>
      </c>
      <c r="G152" s="47"/>
      <c r="H152" s="50" t="e">
        <f>+F152/$G$177</f>
        <v>#DIV/0!</v>
      </c>
      <c r="I152" s="46"/>
    </row>
    <row r="153" spans="1:9" ht="21.75" thickBot="1">
      <c r="A153" s="72"/>
      <c r="B153" s="55"/>
      <c r="C153" s="41"/>
      <c r="D153" s="56"/>
      <c r="E153" s="20"/>
      <c r="F153" s="46"/>
      <c r="G153" s="47"/>
      <c r="H153" s="51"/>
      <c r="I153" s="46"/>
    </row>
    <row r="154" spans="1:9" ht="21" thickBot="1">
      <c r="A154" s="59">
        <v>13</v>
      </c>
      <c r="B154" s="33" t="s">
        <v>128</v>
      </c>
      <c r="C154" s="34"/>
      <c r="D154" s="35"/>
      <c r="E154" s="36"/>
      <c r="F154" s="36"/>
      <c r="G154" s="32">
        <f>SUM(F156:F162)</f>
        <v>0</v>
      </c>
      <c r="H154" s="37"/>
      <c r="I154" s="38" t="e">
        <f>SUM(H156:H162)</f>
        <v>#DIV/0!</v>
      </c>
    </row>
    <row r="155" spans="1:9" ht="21">
      <c r="A155" s="72"/>
      <c r="B155" s="55"/>
      <c r="C155" s="44"/>
      <c r="D155" s="60"/>
      <c r="E155" s="20"/>
      <c r="F155" s="46"/>
      <c r="G155" s="47"/>
      <c r="H155" s="51"/>
      <c r="I155" s="46"/>
    </row>
    <row r="156" spans="1:9" ht="21">
      <c r="A156" s="72" t="s">
        <v>243</v>
      </c>
      <c r="B156" s="55" t="s">
        <v>129</v>
      </c>
      <c r="C156" s="44"/>
      <c r="D156" s="45" t="s">
        <v>14</v>
      </c>
      <c r="E156" s="20"/>
      <c r="F156" s="49">
        <f t="shared" ref="F156:F162" si="30">+C156*E156</f>
        <v>0</v>
      </c>
      <c r="G156" s="47"/>
      <c r="H156" s="50" t="e">
        <f t="shared" ref="H156:H162" si="31">+F156/$G$177</f>
        <v>#DIV/0!</v>
      </c>
      <c r="I156" s="46"/>
    </row>
    <row r="157" spans="1:9" ht="21">
      <c r="A157" s="72" t="s">
        <v>244</v>
      </c>
      <c r="B157" s="55" t="s">
        <v>130</v>
      </c>
      <c r="C157" s="44"/>
      <c r="D157" s="45" t="s">
        <v>14</v>
      </c>
      <c r="E157" s="20"/>
      <c r="F157" s="49">
        <f t="shared" si="30"/>
        <v>0</v>
      </c>
      <c r="G157" s="47"/>
      <c r="H157" s="50" t="e">
        <f t="shared" si="31"/>
        <v>#DIV/0!</v>
      </c>
      <c r="I157" s="46"/>
    </row>
    <row r="158" spans="1:9" ht="21">
      <c r="A158" s="72" t="s">
        <v>245</v>
      </c>
      <c r="B158" s="55" t="s">
        <v>131</v>
      </c>
      <c r="C158" s="44"/>
      <c r="D158" s="45" t="s">
        <v>14</v>
      </c>
      <c r="E158" s="20"/>
      <c r="F158" s="49">
        <f t="shared" si="30"/>
        <v>0</v>
      </c>
      <c r="G158" s="47"/>
      <c r="H158" s="50" t="e">
        <f t="shared" si="31"/>
        <v>#DIV/0!</v>
      </c>
      <c r="I158" s="46"/>
    </row>
    <row r="159" spans="1:9" ht="21">
      <c r="A159" s="72" t="s">
        <v>246</v>
      </c>
      <c r="B159" s="55" t="s">
        <v>132</v>
      </c>
      <c r="C159" s="44"/>
      <c r="D159" s="45" t="s">
        <v>14</v>
      </c>
      <c r="E159" s="20"/>
      <c r="F159" s="49">
        <f t="shared" si="30"/>
        <v>0</v>
      </c>
      <c r="G159" s="47"/>
      <c r="H159" s="50" t="e">
        <f t="shared" si="31"/>
        <v>#DIV/0!</v>
      </c>
      <c r="I159" s="46"/>
    </row>
    <row r="160" spans="1:9" ht="21">
      <c r="A160" s="72" t="s">
        <v>247</v>
      </c>
      <c r="B160" s="55" t="s">
        <v>133</v>
      </c>
      <c r="C160" s="44"/>
      <c r="D160" s="45" t="s">
        <v>14</v>
      </c>
      <c r="E160" s="20"/>
      <c r="F160" s="49">
        <f t="shared" si="30"/>
        <v>0</v>
      </c>
      <c r="G160" s="47"/>
      <c r="H160" s="50" t="e">
        <f t="shared" si="31"/>
        <v>#DIV/0!</v>
      </c>
      <c r="I160" s="46"/>
    </row>
    <row r="161" spans="1:9" ht="21">
      <c r="A161" s="72" t="s">
        <v>248</v>
      </c>
      <c r="B161" s="55" t="s">
        <v>134</v>
      </c>
      <c r="C161" s="44"/>
      <c r="D161" s="45" t="s">
        <v>14</v>
      </c>
      <c r="E161" s="20"/>
      <c r="F161" s="49">
        <f t="shared" si="30"/>
        <v>0</v>
      </c>
      <c r="G161" s="47"/>
      <c r="H161" s="50" t="e">
        <f t="shared" si="31"/>
        <v>#DIV/0!</v>
      </c>
      <c r="I161" s="46"/>
    </row>
    <row r="162" spans="1:9" ht="21">
      <c r="A162" s="72" t="s">
        <v>249</v>
      </c>
      <c r="B162" s="55" t="s">
        <v>135</v>
      </c>
      <c r="C162" s="44"/>
      <c r="D162" s="45" t="s">
        <v>11</v>
      </c>
      <c r="E162" s="20"/>
      <c r="F162" s="49">
        <f t="shared" si="30"/>
        <v>0</v>
      </c>
      <c r="G162" s="47"/>
      <c r="H162" s="50" t="e">
        <f t="shared" si="31"/>
        <v>#DIV/0!</v>
      </c>
      <c r="I162" s="46"/>
    </row>
    <row r="163" spans="1:9" ht="21.75" thickBot="1">
      <c r="A163" s="61"/>
      <c r="B163" s="55"/>
      <c r="C163" s="41"/>
      <c r="D163" s="56"/>
      <c r="E163" s="20"/>
      <c r="F163" s="46"/>
      <c r="G163" s="47"/>
      <c r="H163" s="51"/>
      <c r="I163" s="46"/>
    </row>
    <row r="164" spans="1:9" ht="21" thickBot="1">
      <c r="A164" s="59">
        <v>14</v>
      </c>
      <c r="B164" s="33" t="s">
        <v>136</v>
      </c>
      <c r="C164" s="34"/>
      <c r="D164" s="35"/>
      <c r="E164" s="36"/>
      <c r="F164" s="36"/>
      <c r="G164" s="32">
        <f>SUM(F166:F168)</f>
        <v>0</v>
      </c>
      <c r="H164" s="37"/>
      <c r="I164" s="38" t="e">
        <f>SUM(H166:H168)</f>
        <v>#DIV/0!</v>
      </c>
    </row>
    <row r="165" spans="1:9" ht="21">
      <c r="A165" s="73"/>
      <c r="B165" s="57"/>
      <c r="C165" s="41"/>
      <c r="D165" s="60"/>
      <c r="E165" s="20"/>
      <c r="F165" s="46"/>
      <c r="G165" s="47"/>
      <c r="H165" s="51"/>
      <c r="I165" s="46"/>
    </row>
    <row r="166" spans="1:9" ht="21">
      <c r="A166" s="72" t="s">
        <v>250</v>
      </c>
      <c r="B166" s="55" t="s">
        <v>137</v>
      </c>
      <c r="C166" s="41"/>
      <c r="D166" s="45" t="s">
        <v>11</v>
      </c>
      <c r="E166" s="20"/>
      <c r="F166" s="49">
        <f t="shared" ref="F166:F168" si="32">+C166*E166</f>
        <v>0</v>
      </c>
      <c r="G166" s="47"/>
      <c r="H166" s="50" t="e">
        <f>+F166/$G$177</f>
        <v>#DIV/0!</v>
      </c>
      <c r="I166" s="46"/>
    </row>
    <row r="167" spans="1:9" ht="21">
      <c r="A167" s="72" t="s">
        <v>251</v>
      </c>
      <c r="B167" s="55" t="s">
        <v>138</v>
      </c>
      <c r="C167" s="41"/>
      <c r="D167" s="45" t="s">
        <v>11</v>
      </c>
      <c r="E167" s="20"/>
      <c r="F167" s="49">
        <f t="shared" ref="F167" si="33">+C167*E167</f>
        <v>0</v>
      </c>
      <c r="G167" s="47"/>
      <c r="H167" s="50" t="e">
        <f>+F167/$G$177</f>
        <v>#DIV/0!</v>
      </c>
      <c r="I167" s="46"/>
    </row>
    <row r="168" spans="1:9" ht="21">
      <c r="A168" s="72" t="s">
        <v>252</v>
      </c>
      <c r="B168" s="55" t="s">
        <v>139</v>
      </c>
      <c r="C168" s="41"/>
      <c r="D168" s="45" t="s">
        <v>11</v>
      </c>
      <c r="E168" s="20"/>
      <c r="F168" s="49">
        <f t="shared" si="32"/>
        <v>0</v>
      </c>
      <c r="G168" s="47"/>
      <c r="H168" s="50" t="e">
        <f>+F168/$G$177</f>
        <v>#DIV/0!</v>
      </c>
      <c r="I168" s="46"/>
    </row>
    <row r="169" spans="1:9" ht="21.75" thickBot="1">
      <c r="A169" s="61"/>
      <c r="B169" s="55"/>
      <c r="C169" s="41"/>
      <c r="D169" s="56"/>
      <c r="E169" s="20"/>
      <c r="F169" s="46"/>
      <c r="G169" s="47"/>
      <c r="H169" s="51"/>
      <c r="I169" s="46"/>
    </row>
    <row r="170" spans="1:9" ht="21" thickBot="1">
      <c r="A170" s="59">
        <v>15</v>
      </c>
      <c r="B170" s="33" t="s">
        <v>140</v>
      </c>
      <c r="C170" s="34"/>
      <c r="D170" s="35"/>
      <c r="E170" s="36"/>
      <c r="F170" s="36"/>
      <c r="G170" s="32">
        <f>SUM(F172:F175)</f>
        <v>0</v>
      </c>
      <c r="H170" s="37"/>
      <c r="I170" s="38" t="e">
        <f>SUM(H172:H175)</f>
        <v>#DIV/0!</v>
      </c>
    </row>
    <row r="171" spans="1:9" ht="21">
      <c r="A171" s="73"/>
      <c r="B171" s="57"/>
      <c r="C171" s="41"/>
      <c r="D171" s="60"/>
      <c r="E171" s="20"/>
      <c r="F171" s="46"/>
      <c r="G171" s="47"/>
      <c r="H171" s="51"/>
      <c r="I171" s="46"/>
    </row>
    <row r="172" spans="1:9" ht="21">
      <c r="A172" s="72" t="s">
        <v>253</v>
      </c>
      <c r="B172" s="55" t="s">
        <v>141</v>
      </c>
      <c r="C172" s="44"/>
      <c r="D172" s="45" t="s">
        <v>20</v>
      </c>
      <c r="E172" s="20"/>
      <c r="F172" s="49">
        <f t="shared" ref="F172:F173" si="34">+C172*E172</f>
        <v>0</v>
      </c>
      <c r="G172" s="47"/>
      <c r="H172" s="50" t="e">
        <f t="shared" ref="H172:H173" si="35">+F172/$G$177</f>
        <v>#DIV/0!</v>
      </c>
      <c r="I172" s="46"/>
    </row>
    <row r="173" spans="1:9" ht="21">
      <c r="A173" s="72" t="s">
        <v>254</v>
      </c>
      <c r="B173" s="55" t="s">
        <v>142</v>
      </c>
      <c r="C173" s="44"/>
      <c r="D173" s="45" t="s">
        <v>20</v>
      </c>
      <c r="E173" s="20"/>
      <c r="F173" s="49">
        <f t="shared" si="34"/>
        <v>0</v>
      </c>
      <c r="G173" s="47"/>
      <c r="H173" s="50" t="e">
        <f t="shared" si="35"/>
        <v>#DIV/0!</v>
      </c>
      <c r="I173" s="46"/>
    </row>
    <row r="174" spans="1:9" ht="21">
      <c r="A174" s="61" t="s">
        <v>255</v>
      </c>
      <c r="B174" s="55" t="s">
        <v>143</v>
      </c>
      <c r="C174" s="41"/>
      <c r="D174" s="45" t="s">
        <v>20</v>
      </c>
      <c r="E174" s="20"/>
      <c r="F174" s="49">
        <f t="shared" ref="F174" si="36">+C174*E174</f>
        <v>0</v>
      </c>
      <c r="G174" s="47"/>
      <c r="H174" s="50" t="e">
        <f>+F174/$G$177</f>
        <v>#DIV/0!</v>
      </c>
      <c r="I174" s="46"/>
    </row>
    <row r="175" spans="1:9" ht="21">
      <c r="A175" s="61" t="s">
        <v>256</v>
      </c>
      <c r="B175" s="55" t="s">
        <v>144</v>
      </c>
      <c r="C175" s="41"/>
      <c r="D175" s="45" t="s">
        <v>20</v>
      </c>
      <c r="E175" s="20"/>
      <c r="F175" s="49">
        <f t="shared" ref="F175" si="37">+C175*E175</f>
        <v>0</v>
      </c>
      <c r="G175" s="47"/>
      <c r="H175" s="50" t="e">
        <f>+F175/$G$177</f>
        <v>#DIV/0!</v>
      </c>
      <c r="I175" s="46"/>
    </row>
    <row r="176" spans="1:9" ht="21.75" thickBot="1">
      <c r="A176" s="71"/>
      <c r="B176" s="58"/>
      <c r="C176" s="44"/>
      <c r="D176" s="45"/>
      <c r="E176" s="41"/>
      <c r="F176" s="46"/>
      <c r="G176" s="47"/>
      <c r="H176" s="51"/>
      <c r="I176" s="43"/>
    </row>
    <row r="177" spans="1:22" ht="29.25" customHeight="1" thickBot="1">
      <c r="A177" s="83" t="s">
        <v>15</v>
      </c>
      <c r="B177" s="84"/>
      <c r="C177" s="14"/>
      <c r="D177" s="28"/>
      <c r="E177" s="15"/>
      <c r="F177" s="16"/>
      <c r="G177" s="17">
        <f>SUM(G17:G175)</f>
        <v>0</v>
      </c>
      <c r="H177" s="18"/>
      <c r="I177" s="17" t="e">
        <f>SUM(I17:I175)</f>
        <v>#DIV/0!</v>
      </c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</row>
    <row r="178" spans="1:22" ht="21" customHeight="1" thickBot="1">
      <c r="B178" s="1"/>
    </row>
    <row r="179" spans="1:22" ht="101.45" customHeight="1">
      <c r="A179" s="79" t="s">
        <v>16</v>
      </c>
      <c r="B179" s="80"/>
    </row>
    <row r="180" spans="1:22" ht="15" customHeight="1" thickBot="1">
      <c r="A180" s="81"/>
      <c r="B180" s="82"/>
    </row>
    <row r="191" spans="1:22" ht="31.5" customHeight="1"/>
    <row r="197" ht="15" customHeight="1"/>
  </sheetData>
  <mergeCells count="8">
    <mergeCell ref="C3:I3"/>
    <mergeCell ref="A3:B3"/>
    <mergeCell ref="A179:B180"/>
    <mergeCell ref="A177:B177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4AB7314E6B56D4189443438AF2E8367" ma:contentTypeVersion="6" ma:contentTypeDescription="Crear nuevo documento." ma:contentTypeScope="" ma:versionID="0055169e5a9d4650acd77d800f33c85e">
  <xsd:schema xmlns:xsd="http://www.w3.org/2001/XMLSchema" xmlns:xs="http://www.w3.org/2001/XMLSchema" xmlns:p="http://schemas.microsoft.com/office/2006/metadata/properties" xmlns:ns2="054947ff-45fd-4f0f-b728-8b802efac07a" xmlns:ns3="645ce05b-00d1-44dc-8390-84d60c3a9f74" targetNamespace="http://schemas.microsoft.com/office/2006/metadata/properties" ma:root="true" ma:fieldsID="22d90de76f41d043d2d87200d60c9d56" ns2:_="" ns3:_="">
    <xsd:import namespace="054947ff-45fd-4f0f-b728-8b802efac07a"/>
    <xsd:import namespace="645ce05b-00d1-44dc-8390-84d60c3a9f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947ff-45fd-4f0f-b728-8b802efac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5ce05b-00d1-44dc-8390-84d60c3a9f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152DF1-7D4A-4AFF-9A31-4DA91061402D}"/>
</file>

<file path=customXml/itemProps2.xml><?xml version="1.0" encoding="utf-8"?>
<ds:datastoreItem xmlns:ds="http://schemas.openxmlformats.org/officeDocument/2006/customXml" ds:itemID="{1C9040EE-90B1-4149-A544-FBD49C42A3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Carlos Rodriguez</cp:lastModifiedBy>
  <cp:revision/>
  <dcterms:created xsi:type="dcterms:W3CDTF">2013-03-18T18:41:53Z</dcterms:created>
  <dcterms:modified xsi:type="dcterms:W3CDTF">2024-04-17T12:48:33Z</dcterms:modified>
  <cp:category/>
  <cp:contentStatus/>
</cp:coreProperties>
</file>